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definedNames>
    <definedName name="_xlnm.Print_Titles" localSheetId="0">Sheet1!$3:$5</definedName>
  </definedNames>
  <calcPr calcId="124519"/>
</workbook>
</file>

<file path=xl/calcChain.xml><?xml version="1.0" encoding="utf-8"?>
<calcChain xmlns="http://schemas.openxmlformats.org/spreadsheetml/2006/main">
  <c r="G132" i="1"/>
  <c r="G131"/>
  <c r="G130"/>
  <c r="G129"/>
  <c r="G128"/>
  <c r="G127"/>
  <c r="G126"/>
  <c r="G125"/>
  <c r="G124"/>
  <c r="G123"/>
  <c r="G122"/>
  <c r="G121"/>
  <c r="G120"/>
  <c r="G119"/>
  <c r="G118"/>
  <c r="G117"/>
  <c r="G116"/>
  <c r="G115"/>
  <c r="G114"/>
  <c r="G113"/>
  <c r="G112"/>
  <c r="G111"/>
  <c r="G110"/>
  <c r="G109"/>
  <c r="G108"/>
  <c r="G107"/>
  <c r="G106"/>
  <c r="G105"/>
  <c r="G104"/>
  <c r="G103"/>
  <c r="G102"/>
  <c r="G101"/>
  <c r="G100"/>
  <c r="G99"/>
  <c r="G98"/>
  <c r="G97"/>
  <c r="G96"/>
  <c r="G95"/>
  <c r="G94"/>
  <c r="G93"/>
  <c r="G92"/>
  <c r="G91"/>
  <c r="G90"/>
  <c r="G89"/>
  <c r="G88"/>
  <c r="G87"/>
  <c r="G86"/>
  <c r="G85"/>
  <c r="G84"/>
  <c r="G83"/>
  <c r="G82"/>
  <c r="G81"/>
  <c r="G80"/>
  <c r="G79"/>
  <c r="G78"/>
  <c r="G77"/>
  <c r="G76"/>
  <c r="G75"/>
  <c r="G74"/>
  <c r="G73"/>
  <c r="G72"/>
  <c r="G71"/>
  <c r="G70"/>
  <c r="G69"/>
  <c r="G68"/>
  <c r="G67"/>
  <c r="G66"/>
  <c r="G65"/>
  <c r="G64"/>
  <c r="G63"/>
  <c r="G62"/>
  <c r="G61"/>
  <c r="G60"/>
  <c r="G59"/>
  <c r="G58"/>
  <c r="G57"/>
  <c r="G56"/>
  <c r="G55"/>
  <c r="G54"/>
  <c r="G53"/>
  <c r="G52"/>
  <c r="G51"/>
  <c r="G50"/>
  <c r="G49"/>
  <c r="G48"/>
  <c r="G47"/>
  <c r="G46"/>
  <c r="G45"/>
  <c r="G44"/>
  <c r="G43"/>
  <c r="G42"/>
  <c r="G41"/>
  <c r="G40"/>
  <c r="G39"/>
  <c r="G38"/>
  <c r="G37"/>
  <c r="G36"/>
  <c r="G35"/>
  <c r="G34"/>
  <c r="G33"/>
  <c r="G32"/>
  <c r="G31"/>
  <c r="G30"/>
  <c r="G29"/>
  <c r="G28"/>
  <c r="G27"/>
  <c r="G26"/>
  <c r="G25"/>
  <c r="G24"/>
  <c r="G23"/>
  <c r="G22"/>
  <c r="G21"/>
  <c r="G20"/>
  <c r="G19"/>
  <c r="G18"/>
  <c r="G17"/>
  <c r="G16"/>
  <c r="G15"/>
  <c r="G14"/>
  <c r="G13"/>
  <c r="G12"/>
  <c r="G11"/>
  <c r="G10"/>
  <c r="G9"/>
  <c r="G8"/>
  <c r="G7"/>
  <c r="A7"/>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G6"/>
  <c r="G133" l="1"/>
  <c r="F2" s="1"/>
</calcChain>
</file>

<file path=xl/sharedStrings.xml><?xml version="1.0" encoding="utf-8"?>
<sst xmlns="http://schemas.openxmlformats.org/spreadsheetml/2006/main" count="350" uniqueCount="234">
  <si>
    <t>NIT Schedule For Construction Of 'E' Type Residential Quater For Judecial Staff At Dongargarh</t>
  </si>
  <si>
    <t>PAC Rs.</t>
  </si>
  <si>
    <t>Lacs</t>
  </si>
  <si>
    <t>NIT Schedule</t>
  </si>
  <si>
    <t>Sl. No.</t>
  </si>
  <si>
    <t>SOR
 It No.</t>
  </si>
  <si>
    <t>Particulars</t>
  </si>
  <si>
    <t>Quantity</t>
  </si>
  <si>
    <t>Unit</t>
  </si>
  <si>
    <t>Rate</t>
  </si>
  <si>
    <t>Amount</t>
  </si>
  <si>
    <t>Surface dressing of the ground including removing vegetation and making p undulations and in-equalities not exceeding 15 cms in depth/ height including disposal of rubbish upto 1.5 m lift and lead upto 50m (at least 5m away from the dressed area).</t>
  </si>
  <si>
    <t>Sqm</t>
  </si>
  <si>
    <t>1.1.1</t>
  </si>
  <si>
    <t>Excavation for all types and sizes of foundations, trenches and drains or for any other purpose including disposal of excavated stuff upto 1.5 m lift and lead upto 50m (at least 5m away from the excavated area), including dressing and leveling of pits.
In all types of soil</t>
  </si>
  <si>
    <t>cum</t>
  </si>
  <si>
    <t>1.6.1</t>
  </si>
  <si>
    <t>Extra for every additional lift of 1.5 m or part thereof.
All types of soil</t>
  </si>
  <si>
    <t>3.1.3</t>
  </si>
  <si>
    <t>Providing and laying nominal mix cement concrete with crushed stone aggregate using concrete mixer in foundation, plinth and at ground level excluding cost of form work.
1:3:6 (1 cement : 3 coarse sand : 6 graded stone aggregate 40mm nominal size).</t>
  </si>
  <si>
    <t>Providing and filling in plinth with sand/ Crusher dust and hard moorum under floor in layers not exceeding 20cm in depth consolidating each deposited layer by ramming and watering, including dressing etc. complete.</t>
  </si>
  <si>
    <t>Filling from available excavated stuff (Excluding rock) in trenches, plinth, sides of foundation etc. in layers not exceeding 20cm in depth consolidating each deposited layer by ramming and watering with a lead upto 50 M. and lift upto 1.5 M.</t>
  </si>
  <si>
    <t>3.2.1</t>
  </si>
  <si>
    <t>Providing and laying nominal mix reinforced cement concrete with crushed stone aggregate using concrete mixer in all works upto plinth level excluding cost of form work.
1:1½:3 (1 cement : 1½ coarse sand : 3 graded stone aggregate 20mm nominal size).</t>
  </si>
  <si>
    <t>Cum.</t>
  </si>
  <si>
    <t>Extra for laying PCC/RCC of any grade in superstructure above plinth level for every floor or part thereof in addition to rate for foundation and plinth:</t>
  </si>
  <si>
    <t>Cum</t>
  </si>
  <si>
    <t>3.12.1</t>
  </si>
  <si>
    <t>Providing and placing in position reinforcement for R.C.C. work including straightening, cutting, bending, binding etc. complete as per drawings including cost of binding wire in foundation and plinth all complete:
Thermo-Mechanically treated bars FE 415</t>
  </si>
  <si>
    <t>kg</t>
  </si>
  <si>
    <t xml:space="preserve">Providing and fixing M.S. fan clamp/hook for ceiling fan made out of 16 mm dia M.S. bar bent to shape with hooked ends in R.C.C. slabs, beams during laying including painting the exposed portion of loop. </t>
  </si>
  <si>
    <t>Each</t>
  </si>
  <si>
    <t xml:space="preserve">Applying cement slurry on R.C.C. slab or cement concrete work using 2.75 kg/ sqm for receiving cement concrete floor including roughening cleaning etc complete. </t>
  </si>
  <si>
    <t>Sqm.</t>
  </si>
  <si>
    <t xml:space="preserve">Providing and mixing water proofing material in PCC/ RCC work in the proportion recommended by the manufacturer. </t>
  </si>
  <si>
    <t>Kg.</t>
  </si>
  <si>
    <t>Making 50mm thick plinth protection of plain cement concrete 1:3:6 (1 cement : 3 coarse sand : 6 graded crushed stone aggregate 20mm nominal size) over 75mm bed of dry brick ballast 40mm nominal size well rammed and consolidated and grouted with sand including finishing the top smooth.</t>
  </si>
  <si>
    <t>sqm</t>
  </si>
  <si>
    <t>1.25.1</t>
  </si>
  <si>
    <t>Diluting chemical emulsion (chlorpyrifos/ lindane) in water as per manufacturers recommendation and injecting for pre-constructional curative cum preventive anti-termite treatment:(Five year service guarantee bond to be signed by contractor)
Surface treatment by spreading emulsion under floor, over the plinth area before laying base concrete @ 5 litres / sqm</t>
  </si>
  <si>
    <t>Providing and laying damp proof course (upto 50mm thick) with plain cement concrete 1:2:4 (1 cement : 2 coarse sand : 4 graded crushed stone aggregate 20mm nominal size) including form work.</t>
  </si>
  <si>
    <t>2.1.1</t>
  </si>
  <si>
    <t>Providing and fixing formwork including centering, shuttering, strutting, staging, propping bracing etc. complete and including its removal at all levels, for:
Foundations, footings, base of columns and plinth beam in any shape and size.</t>
  </si>
  <si>
    <t>2.1.5</t>
  </si>
  <si>
    <t>Columns, Pillars, Piers and likes- rectangular or square in shape</t>
  </si>
  <si>
    <t>2.1.8</t>
  </si>
  <si>
    <t>Beams, lintels, cantilevers &amp; walls</t>
  </si>
  <si>
    <t>2.1.13</t>
  </si>
  <si>
    <t>Weather shade, chhajja, Cornices and mouldings</t>
  </si>
  <si>
    <t>2.1.7</t>
  </si>
  <si>
    <t xml:space="preserve">Suspended floors, roofs, access platform, balconies (plain surfaces) and shelves (cast in situ) </t>
  </si>
  <si>
    <t>7.5.4</t>
  </si>
  <si>
    <t>Brick work with modular fly-ash lime bricks (FaLG Bricks) confirming to IS:12894-2002 of class designation 4.0 in foundation and plinth in:
Cement Mortar 1:6 (1 cement : 6 coarse sand)</t>
  </si>
  <si>
    <t>7.5.3</t>
  </si>
  <si>
    <t>Cememt Mortar 1:5 ( 1 cement : 5 coarse sand)</t>
  </si>
  <si>
    <t>Extra for brick work in superstructure above plinth level for every floor or part thereof in addition to rate for foundation and plinth:</t>
  </si>
  <si>
    <t>Providing and fixing broken glass 100 mm high in spacing not more than 40 mm both ways and laid in 50 mm thick (average) cement mortar 1:4 (1 cement : 4 coarse sand ) over compound walls, prapet walls and the like.</t>
  </si>
  <si>
    <t>7.11.2</t>
  </si>
  <si>
    <t>Half brick thick brick masonry with fly-ash lime bricks (FaLG Bricks) confirming to IS:12894-2002 of class designation 4.0 in superstructure above plinth level upto plinth level:
Cement Mortar 1:4 (1 cement : 4 coarse sand)</t>
  </si>
  <si>
    <t xml:space="preserve">Extra for half brick work in superstructure above plinth level for every story or part thereof in addition to rate for upto plinth level: </t>
  </si>
  <si>
    <t>11.3.4</t>
  </si>
  <si>
    <t>Providing and making 15mm thick cement plaster on the rough side of single or half brick wall of mix:
In cement Mortar 1:6 (1 cement : 6 fine sand)</t>
  </si>
  <si>
    <t>11.3.3</t>
  </si>
  <si>
    <t>In cement Mortar 1:5 (1 cement : 5 fine sand)</t>
  </si>
  <si>
    <t>11.3.1</t>
  </si>
  <si>
    <t>In cement Mortar 1:3 (1 cement : 3 fine sand)</t>
  </si>
  <si>
    <t>11.1.2</t>
  </si>
  <si>
    <t>Providing and making 6mm thick cement plaster of mix:
In Cement mortar 1:4 (1 cement : 4 fine sand)</t>
  </si>
  <si>
    <t>11.2.4</t>
  </si>
  <si>
    <t>Providing and making 12mm thick cement plaster of mix:
In Cement Mortar 1:6 (1 cement : 6 fine sand)</t>
  </si>
  <si>
    <t>11.2.3</t>
  </si>
  <si>
    <t>In Cement Mortar 1:5 (1 cement : 5 fine sand)</t>
  </si>
  <si>
    <t>Neat cement punning</t>
  </si>
  <si>
    <t xml:space="preserve">Providing and fixing steel door/ window with M.S. sheet 1mm thick, frame of angle iron, diagonal braces of angle/ flat iron of suitable size, 3.00 mm M.S. gusset plates at junctions and corners, all necessary fittings complete including applying a priming coat of red oxide zinc chromate primer. </t>
  </si>
  <si>
    <t>Providing and fixing in position collapsible steel shutters with vertical channels 20x10x2mm and braced with flat iron diagonals 20x5mm size with top and bottom rails of T-iron 40x40x6mm with 38mm steel pulleys complete with bolts, nuts, locking arrangement stoppers, handles
including applying a priming coat of red oxide zinc chromate primer.</t>
  </si>
  <si>
    <t>9.27.1</t>
  </si>
  <si>
    <t>Supplying and fixing rolling shutter of approved makes made of M.S. laths interlocked together through their entire length and jointed together at the end by end locks, mounted on specially designed pipe shaft with brackets, side guides and arrangements for inside and out side locking with push and pull arrangement complete but excluding the cost of top cover and spring. 
80x1.25mm M.S. Laths</t>
  </si>
  <si>
    <t xml:space="preserve">Providing and fixing 27.5cm long wire spring for rolling shutters. </t>
  </si>
  <si>
    <t xml:space="preserve">Providing and fixing M.S. sheet top cover for rolling shutter
1.25mm thick </t>
  </si>
  <si>
    <t>9.16.2</t>
  </si>
  <si>
    <t xml:space="preserve">Providing and fixing M.S. frames of doors, windows, ventilators and cupboards joints mitred and welded with 15x3 mm lugs 10cm long embedded in cement concrete blocks 15x10x10cm of grade M-10 or with wooden plugs and screws or with dash fastener or rawl plugs and screws or with fixing clips or with bolts and nuts as required including fixing of necessary butt hinges and screws and applying a priming coat of approved steel primer. 
Angle-iron frames </t>
  </si>
  <si>
    <t>8.12.2</t>
  </si>
  <si>
    <t>Providing and fixing flush door shutters, conforming to IS : 2202 (Part-I), decorative type core of block board construction with frame of first class hard wood and well matched teak ply veneering with vertical grains or cross bands and face veneers on both faces of shutters excluding hinges.
35 mm. thick (single leaf)</t>
  </si>
  <si>
    <t xml:space="preserve">Extra for double leaf shutter instead of single leaf. </t>
  </si>
  <si>
    <t>Providing and fixing M.S. grill of approved pattern made of M.S. flats or square or round bars welded to steel frame of windows etc. including applying a priming coat welded to frame with all necessary fitting complete including applying a priming of red oxide zinc chromate primer.</t>
  </si>
  <si>
    <t>8.148.2</t>
  </si>
  <si>
    <t xml:space="preserve">Providing and fixing factory made UPVC door frame made of UPVC profile section having an overall dimension as below (tolerance ± 1mm) with wall thickness 2.0mm ± 0.2mm, corners of the door frame to be jointed with galvanized brackets and stainless steel screws, joints mitred and plastic welded. The hinge side vertical of the frames reinforced by galvanized M.S. tube of size 19 X 19mm and 1mm ± 0.1mm wall thickness and 3 nos. stainless steel hinges fixed to the frame complete as per manufacturers specification and direction of Engineer-in-charge
Extruded section Profile size 42x50 mm. </t>
  </si>
  <si>
    <t>Mtr.</t>
  </si>
  <si>
    <t xml:space="preserve">Providing and fixing factory made 25mm thick PVC flush door shutters made out of a one piece Multi chamber extruded PVC section of the size of 762mm X 25mm or less as per requirement with an average wall thickness of 1mm ± 0.3mm. PVC foam end cap of size 23x10mm are provided on both vertical edges to ensure the overall thickness of 25mm.An M.S. tube having dimensions 19mm x 19mm is inserted along the hinge side of the door. Core of the door shutter should be filled with High Density Polyurethane foam. The Top &amp; Bottom edges of the shutter are covered with an end-cap of the size 25mm X 11mm. Door shutter shall bereinforced with special polymeric reinforcements as per manufactures' specification. </t>
  </si>
  <si>
    <t>8.112.1</t>
  </si>
  <si>
    <t xml:space="preserve">Providing and fixing powder coated M.S. sliding door bolts with bolts, nuts and necessary iron screws: </t>
  </si>
  <si>
    <t>8.115.2</t>
  </si>
  <si>
    <t xml:space="preserve">Providing and fixing powder coated M.S. tower bolts (Barrel type) with necessary iron screws: 
200 x10mm </t>
  </si>
  <si>
    <t>8.116.1</t>
  </si>
  <si>
    <t>Providing and fixing powder coated M.S. handles with necessary iron screws: 
125 mm</t>
  </si>
  <si>
    <t>8.124.2</t>
  </si>
  <si>
    <t xml:space="preserve">Providing and fixing hanging aluminium door stopper with necessary nickel plated iron screws etc complete.
Double </t>
  </si>
  <si>
    <t>9.47.1</t>
  </si>
  <si>
    <t>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
For fixed portion</t>
  </si>
  <si>
    <t>9.47.2</t>
  </si>
  <si>
    <t>For shutter of doors, windows &amp; ventilators including providing and making provision for fixing of fitting wherever required including the cost of PVC/ neoprene gasket required (Fittings shall be paid for separately).</t>
  </si>
  <si>
    <t>9.51.2</t>
  </si>
  <si>
    <t>Providing and fixing glazing in aluminium door, window, ventilator shutters and partitions etc. with PVC/ neoprene gasket etc. complete. (Cost of aluminium snap beading shall be paid in basic item):
With float glass panes of 5 mm thickness</t>
  </si>
  <si>
    <t>9.6.1</t>
  </si>
  <si>
    <t xml:space="preserve">Steel work welded in built up sections/ framed work including cutting, hoisting, fixing in position and applying a priming coat of red oxide zinc chromate primer. 
In stringers, treads, landings etc. of stair cases including use of chequered plate wherever required, all complete. </t>
  </si>
  <si>
    <t>9.35.3</t>
  </si>
  <si>
    <t xml:space="preserve">Providing and fixing approved pipe hand rail by welding to iron railing including applying a priming coat of red oxide zinc chromate primer. 
G.I. pipe </t>
  </si>
  <si>
    <t>12.3.2</t>
  </si>
  <si>
    <t>Cement concrete flooring with cement concrete 1:2:4 (1 cement : 2 coarse sand : 4 graded stone aggregate 20mm) finished with a floating coat of neat cement.
50 mm thick</t>
  </si>
  <si>
    <t>12.9.1</t>
  </si>
  <si>
    <t xml:space="preserve">Providing and laying ceramic glazed floor tiles conforming to IS : 15622 of approved size, make, colour, shade laid on 20 mm thick Cement Mortar 1:4 (1 cement : 4 coarse sand) including pointing the joints with white cement mixed with matching pigment etc., complete. 
Size 300x300mm </t>
  </si>
  <si>
    <t>12.7.1</t>
  </si>
  <si>
    <t>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
Size Upto 200x300mm</t>
  </si>
  <si>
    <t>12.79.1 Amn.</t>
  </si>
  <si>
    <t>Providing and laying DOUBLE / MULTI CHARGED (Minimum 2 mm thick layer) vitrified floor tiles with water absorption less than 0.5% and conforming to IS : 15622 2017 of 1st quality of approved make in all colours and shades and size mentioned below (+/- 10mm), laid on 20mm thick cement mortar 1:4 (1 cement : 4 coarse sand) including grouting the joints with white cement and matching pigments etc. complete.
Size 600x600mm thickness 9 to 10 mm</t>
  </si>
  <si>
    <t>12.37.1</t>
  </si>
  <si>
    <t>Chequerred precast cement concrete tiles 22mm thick in footpath &amp; courtyard jointed with neat cement slurry mixed with pigment to match the shade of tile including cleaning of joint etc complete on 20 mm thick bed of cement mortar 1:4 (1 cement :4 coarse sand) :
Light shade using white cement</t>
  </si>
  <si>
    <t>12.39.5</t>
  </si>
  <si>
    <t xml:space="preserve">15mm thick Marble stone slab in, tread &amp; risers of steps, skirting, dado, walls and pillars on 12mm (average) thick base of cement mortar 1:4 (1 cement : 4 coarse sand) and jointed with grey cement slurry including matching pigment, rubbing and polishing etc. complete. (single stone is to be used for risers and treads of steps and width of stone for skirting and dado shall be equal to the height of skirting &amp; dado and length of 1.0 M).
Udaipur green marble </t>
  </si>
  <si>
    <t xml:space="preserve">Providing and fixing at all height false ceiling consisting of frame work "W"/ "U" / "L" sections made of G.I. sheet with zinc coating of grade 120 consisting of angle cleats of size 25mm wide x 1.6mm thick with flanges of 22mm and 37mm at 1200mm centre to centre one flange fixed to the ceiling with dash fastener 12.5mm diax40mm long with 6mm dia bolts to the angle hangers of 25x25x0.55mm of required length, and other end of angle hanger being fixed with nut and bolts to G.I. channels 45x15x0.9mm running at the rate of 1200mm centre to centre to which the ceiling section 
0.5mm thick button wedge of 80mm with tapered flanges of 26mm each having clips of 10.5mm at 450mm centre to centre shall be fixed in a direction perpendicular to G.I. channel with connecting clips made out of 2.64mm diax230mm long G.I. wire at every junction including fixing the gypsum board with ceiling section and perimeter channels 0.55mm thick 27mm high having flanges of 20mm and 30mm long, the perimeter of ceiling fixed to wall/partition with the help of rawl plugs at 450mm centre to centre with 25mm long drive-all screws @ 230mm interval including jointing and fixing to a flush finish of tapered and square edges of the board with recommended filler, jointing tapes, finisher and two coats of primer suitable for board as per manufactures specification and also including the cost of making openings for light fittings, grills, diffusers, cutouts made with frame of perimeter channels suitably fixed including providing and fixing 12.5 mm thick tapered edge gypsum board conforming to IS: 2095- Part-I all complete as per drawing and specification and direction of the Engineer in Charge but excluding the cost of painting. </t>
  </si>
  <si>
    <t>14.14.1</t>
  </si>
  <si>
    <t xml:space="preserve">Finishing walls with water proofing cement paint of required shade to give an even shade. 
On new work (Two or more coats applied @ 3.84 kg/10 sqm) </t>
  </si>
  <si>
    <t>14.9.1</t>
  </si>
  <si>
    <t xml:space="preserve">Distempering with acrylic washable distemper to give an even shade. 
On new work (Two or more coats) </t>
  </si>
  <si>
    <t>Providing and applying 2mm thick ready mix exterior grade approved make putty (like Birla wall care, Alltek Superfine W/R of (NCL), Asian, ICI, Nerolac, J.K. wall putty) on walls to make the surface smooth and even.</t>
  </si>
  <si>
    <t>14.22.1</t>
  </si>
  <si>
    <t>Painting on new work (two or more coats) to give an even shade with:
Satin synthetic enamel paint</t>
  </si>
  <si>
    <t xml:space="preserve">Providing and laying French sprit polish on new wood work after preparing the surface by rubbing down smooth with sand papers, covering the knots, if visible, applying a coat of wood filler, cleaning the surface, applying 50 or more coats of French spirit polish till the surface gives high gloss. </t>
  </si>
  <si>
    <t>18.76.2</t>
  </si>
  <si>
    <t xml:space="preserve">Providing and fixing on wall face UV stabilized Unplasticised Rigid PVC pipes (single socketed) having 3.2mm wall thickness conforming to IS : 13592 (4kg/sqcm) including jointing with seal ring conforming to IS : 5382 leaving 10 mm gap for thermal expansion
110 mm dia pipe. </t>
  </si>
  <si>
    <t>metre</t>
  </si>
  <si>
    <t>18.76.1</t>
  </si>
  <si>
    <t>75 mm dia pipe</t>
  </si>
  <si>
    <t>18.77.1.2</t>
  </si>
  <si>
    <t>Providing and fixing on wall face UV stabilized Unplasticised - PVC moulded fittings/ accessories having 3.2mm wall thickness for Rigid PVC pipes conforming to IS : 13592 (heavy) jointing with seal ring conforming to IS : 5382 leaving 10 mm gap for thermal expansion
Tee/ Tee with door/ Bend 45°/ Bend 90°
110 mm</t>
  </si>
  <si>
    <t>each</t>
  </si>
  <si>
    <t>18.77.1.1</t>
  </si>
  <si>
    <t>75 mm</t>
  </si>
  <si>
    <t>18.77.3.2</t>
  </si>
  <si>
    <t>Vent covel
110 mm</t>
  </si>
  <si>
    <t>18.77.4.1</t>
  </si>
  <si>
    <t>Access door cap
75 mm</t>
  </si>
  <si>
    <t>18.77.4.2</t>
  </si>
  <si>
    <t>110 mm</t>
  </si>
  <si>
    <t>18.78.1</t>
  </si>
  <si>
    <t xml:space="preserve">Providing and fixing UV stabilized Unplasticised -PVC pipe clips of approved design to Rigid PVC pipes by means of 50x50x50mm hard wood plugs, screwed with M.S. screws of required length including cutting brick work and fixing in cement mortar 1:4 (1 cement : 4 coarse sand) and making good the wall etc. complete.
75 mm </t>
  </si>
  <si>
    <t>20.28.1</t>
  </si>
  <si>
    <t>Providing and constructing brick masonry chamber for underground pipe and and bends with well burnt modular clay bricks crushing strength not less than 35kg/cm2 in cement mortar 1:4 (1 cement : 4 coarse sand) C.I.cover with frame (light duty) 455x610 mm internal dimensions, total weight of cover with frame to be not less than 38 kg (weight of cover 23 kg and weight of frame 15 kg) R.C.C. top slab with 1:2:4 mix (1 cement :2 coarse sand : 4 graded stone aggregate 20 mm nominal size) foundation concrete 1:5:10 (1 cement : 5 fine sand : 10 graded stone aggregate 40 mm nominal size), inside plastering 12 mm thick with cement mortar 1:3 (1cement : 3 coarse sand) finished smooth with a floating coat of neat cement on walls and bed concrete etc. complete as per standard design :
Inside dimensions 455x610 mm and 45 cm deep for single pipe line :</t>
  </si>
  <si>
    <t>Providing and constructing soak pit 1.20x1.20x1.20m filled with brickbats including S.W. drain pipe 100 mm diameter and 1.20 m long complete as per standard design.</t>
  </si>
  <si>
    <t>18.1.3</t>
  </si>
  <si>
    <t>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
White Orissa pattern W.C. pan of size 580x440 mm</t>
  </si>
  <si>
    <t>18.4.1</t>
  </si>
  <si>
    <t>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 
White pedestal type</t>
  </si>
  <si>
    <t>18.17.3</t>
  </si>
  <si>
    <t>Providing and fixing vitreous china wash basin with C.I. brackets, 32 mm C.P. brass waste of standard pattern, including painting of brackets, cutting and making good the walls wherever required :
White size 450x325 mm</t>
  </si>
  <si>
    <t>18.22.1</t>
  </si>
  <si>
    <t>Providing and fixing Stainless Steel A ISI 304 (18/8) kitchen sink without drain board as per IS 13983 with C.I. brackets and stainless steel plug 40 mm including painting of fittings and brackets, cutting and making good the walls wherever required :
345x445 mm bowl depth 200 mm.</t>
  </si>
  <si>
    <t xml:space="preserve">Providing and fixing 600x450 mm beveled edge 4mm mirror of superior glass (of approved quality) complete with 6 mm thick hard board ground fixed to wooden cleats with C.P. brass screws and washers 
complete. </t>
  </si>
  <si>
    <t xml:space="preserve">Providing and fixing 600x120x5mm glass shelf with edges rounded off supported on anodised aluminium angle frame with C.P. brass brackets and guard rail complete fixed with 40 mm long screws, rawl plugs etc., 
complete. </t>
  </si>
  <si>
    <t>19.4.1</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</si>
  <si>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testing of joints complete as per direction of Engineer in Charge. 
INTERNAL WORK - EXPOSED ON WALL
15 mm nominal outer dia .Pipes.</t>
  </si>
  <si>
    <t>19.4.3</t>
  </si>
  <si>
    <t xml:space="preserve">25 mm nominal outer dia .Pipes. </t>
  </si>
  <si>
    <t>19.5.1</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</si>
  <si>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15 mm nominal outer dia .Pipes.</t>
  </si>
  <si>
    <t>19.5.3</t>
  </si>
  <si>
    <t>19.6.1</t>
  </si>
  <si>
    <t xml:space="preserve">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EXTERNAL WORK
25 mm nominal outer dia pipes
</t>
  </si>
  <si>
    <t>19.10.1</t>
  </si>
  <si>
    <t xml:space="preserve">Making connection of G.I. distribution branch in G.I. main of following sizes by providing and fixing tee, including cutting and threading the pipe etc. complete: (dia of main line to be measured)
25 mm nominal bore
 </t>
  </si>
  <si>
    <t>19.14.1</t>
  </si>
  <si>
    <t>Providing and fixing 15 mm nominal bore C.P. brass fittings of approved make and conforming to IS:8931 including C.P. brass extension if required: 
Bib cock (400 grams)</t>
  </si>
  <si>
    <t>19.14.6</t>
  </si>
  <si>
    <t xml:space="preserve">Stop cock (concealed) (600 grams) </t>
  </si>
  <si>
    <t>19.14.15</t>
  </si>
  <si>
    <t xml:space="preserve">Shower rose (revolving type) (150mm) </t>
  </si>
  <si>
    <t xml:space="preserve">Providing and placing on terrace (at all floor levels) polyethylene water storage tank ISI : 12701 marked with cover and suitable locking arrangement and making necessary holes for inlet, outlet and overflow pipes but without fittings and the base support for tank </t>
  </si>
  <si>
    <t>Litre</t>
  </si>
  <si>
    <t xml:space="preserve">Constructing masonry Chamber 30x30x50 cm, inside with modular well burnt clay bricks of 35 kg/ cm² in cement mortar 1:4 (1 cement : 4 coarse sand) for stop cock, with C. I. surface box 100x100 x75 mm (inside) with hinged cover fixed in cement concrete slab 1:2:4 mix (1 cement : 2 coarse sand : 4 graded stone aggregate 20 mm nominal size) necessary excavation foundation concrete 1:5:10 ( 1 cement : 5 fine sand:10 graded stone aggregate 40mm nominal size) and inside plastering with cement 
mortar 1:3 (1 cement : 3 coarse sand) 12mm thick finished with a floating coat of neat cement complete as per standard design : </t>
  </si>
  <si>
    <t>Constructing masonry Chamber 60x60x75 cm, inside with modular well burnt clay bricks of 35 kg/ cm² in cement mortar 1:4 (1 cement : 4 coarse sand) for sluice valve, with C.I. surface box 100mm. top diameter, 160 mm bottom diameter and 180 mm deep (inside) with chained lid and RCC top slab 1:2:4 mix (1 cement : 2 coarse sand : 4 graded stone aggregate</t>
  </si>
  <si>
    <t xml:space="preserve">Constructing masonry Chamber 90x90x100 cm, inside with modular well burnt clay bricks of 35 kg/ cm² in cement mortar 1:4 (1 cement : 4 coarse sand) for sluice valve, with C.I. surface box 100 mm. top diameter, 160 mm bottom diameter and 180 mm deep (inside) with chained lid and RCC top slab 1:2:4 mix (1 cement : 2 coarse sand : 4 graded stone aggregate 20 mm nominal size) necessary excavation foundation concrete 1:5:10 (1 cement : 5 fine sand : 10 graded stone aggregate 40 mm nominal size ) and inside plastering with cement mortar 1:3 (1 cement : 3 coarse sand) 
12 mm thick finished with a floating coat of neat cement complete as per standard design : </t>
  </si>
  <si>
    <t xml:space="preserve">Providing and constructing soak pit 1.20x 1.20x1.20m filled with brickbats including S.W. drain pipe 100 mm diameter and 1.20 m long complete as per standard design. </t>
  </si>
  <si>
    <t xml:space="preserve">Providing and fixing stainless steel drain jali of approved make/quality. </t>
  </si>
  <si>
    <t>19.16.1</t>
  </si>
  <si>
    <t>Providing and fixing brass/ gun metal gate valve with C.I. wheel of approved quality (screwed end):
25 mm nominal bore</t>
  </si>
  <si>
    <t>Carrying out the resistivity survey by VES method using Schlumberger configuration for locating the proper spot for drilling of tube well within the selected habitation, including photography, interpretation of resistivity data and submission of report in the desired format along with resistivity readings, necessary graph and photographs. (only successful point is payable)</t>
  </si>
  <si>
    <t>21.1.1.2</t>
  </si>
  <si>
    <t>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upto 90 metre depth below ground level.
All types of soil
125 mm dia</t>
  </si>
  <si>
    <t>Meter</t>
  </si>
  <si>
    <t>21.1.1.3</t>
  </si>
  <si>
    <t>150 mm dia.</t>
  </si>
  <si>
    <t>21.1.2.3</t>
  </si>
  <si>
    <t>Rocky strata including Boulders.
150 mm dia.</t>
  </si>
  <si>
    <t>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beyond 90 metre &amp; upto 150 metre depth below ground level.</t>
  </si>
  <si>
    <t>21.2.2.2</t>
  </si>
  <si>
    <t>Rocky strata including Boulders.
125 mm dia</t>
  </si>
  <si>
    <t>21.5.3</t>
  </si>
  <si>
    <t>Supplying, assembling, lowering and fixing in vertical position in bore well, ISI marked G.I. casing pipe (Plain) medium class in 4 to 7 meters length one end fitted with socket as per IS: 1239 (Part-1&amp;Part-2) 1992 with IVth 
revision (Up-to-date amendments), of reputed &amp; approved make, including required hire &amp; labour charges, fittings &amp; accessories, all complete, for all depths, as per direction of Engineer- in-charge. 
150 mm nominal dia</t>
  </si>
  <si>
    <t>21.11.2</t>
  </si>
  <si>
    <t>Providing and fixing suitable size threaded mild steel cap or spot welded plate to the top of bore well housing/ casing pipe, removable as per requirement, all complete for bore well of: 
125 mm dia</t>
  </si>
  <si>
    <t>21.11.4</t>
  </si>
  <si>
    <t>200 mm dia</t>
  </si>
  <si>
    <t>Development of tube well in accordance with IS : 2800 (part I) and IS: 11189, to establish maximum rate of usable water yield without sand content (beyond permissible limit), with required capacity air compressor, running the compressor for required time till well is fully 
developed, measuring yield of well by "V" notch method or any other approved method, measuring static level &amp; draw down etc. by step draw down method, collecting water samples &amp; getting tested in approved laboratory, i/c disinfection of tube well, all complete, including hire &amp; labour charges of air compressor, tools &amp; accessories etc., all as per requirement and direction of Engineer-in-charge.</t>
  </si>
  <si>
    <t>Hour</t>
  </si>
  <si>
    <t xml:space="preserve">Providing and fixing filter of minimum 100 litre capacity for roof top rain water harvesting through tube well consisting of two layered HDPE tank with five layers (each layers of minimum 100 mm) consist of coarse sand, 4mm, 6mm, 8mm &amp; 12 mm gravels with stainless steel wire mesh fixed between each layer with suitable length and sufficient numbers of 110 mm dia PVC pipe pieces in the bottom of tank to support the above layer including fixing of inlet and out let P.V.C. pipe of required diameter upto 2 
metre length on each side, Cement Concrete plateform of required size complete as directed by Engineer in charge. (excluding cost of tubewell and inlet and outlet pipe beyond 2 metre) </t>
  </si>
  <si>
    <t>Excavation in Soil (by Mechanical Means.) 
Excavation for roadway in soil using mechanical means including loading in tipper for carrying of cut earth to embankment site and unloading with all lifts and lead upto 1000 meters as per relevant clauses of section 300.</t>
  </si>
  <si>
    <t>R-SOR It - 4.10
P - 16</t>
  </si>
  <si>
    <r>
      <t xml:space="preserve">Wet Mix Macadam </t>
    </r>
    <r>
      <rPr>
        <sz val="10"/>
        <rFont val="Arial"/>
        <family val="2"/>
      </rPr>
      <t>(Providing,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t>
    </r>
  </si>
  <si>
    <t>Providing and laying cement concrete for plain concrete/ reinforced concrete i/c form work, shuttering complete in as per drawings and specifications.( For Village roads)
PCC M-10</t>
  </si>
  <si>
    <r>
      <rPr>
        <b/>
        <sz val="11"/>
        <color indexed="8"/>
        <rFont val="Arial"/>
        <family val="2"/>
      </rPr>
      <t>Providing and laying Un-reinforced Cement Concrete</t>
    </r>
    <r>
      <rPr>
        <sz val="11"/>
        <color indexed="8"/>
        <rFont val="Arial"/>
        <family val="2"/>
      </rPr>
      <t xml:space="preserve"> without Dowel bars including formwork and expansion, contraction &amp; longitudinal joints as per design and as per IRC-62-2014, over a prepared base as per approved mix design and finishing to lines and grade as per Drawing for Pavement thickness less than 200 mm in </t>
    </r>
    <r>
      <rPr>
        <b/>
        <sz val="11"/>
        <color indexed="8"/>
        <rFont val="Arial"/>
        <family val="2"/>
      </rPr>
      <t xml:space="preserve">Low Volume Roads.
</t>
    </r>
    <r>
      <rPr>
        <sz val="11"/>
        <color indexed="8"/>
        <rFont val="Arial"/>
        <family val="2"/>
      </rPr>
      <t>PCC Grade M30 minimum Cement Content @375kg/cum.</t>
    </r>
  </si>
  <si>
    <t>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With smooth wheeled roller</t>
  </si>
  <si>
    <t xml:space="preserve">Construction of sub-grade with Material Obtained from Borrow Pits/Borrow Area (Construction of sub-grade with approved material/selected soil having C.B.R.&gt;8 (unless specified otherwise in the contract) obtained from borrow pits with all lifts and leads, transporting to site, spreading, grading to required slope and compacting to meet requirement of table 300-2)
</t>
  </si>
  <si>
    <t xml:space="preserve">Supplying and stacking of good earth at site including royalty, loading, unloading and carriage upto 5 km (earth measured in stacks will be reduced by 20% for payment). </t>
  </si>
  <si>
    <t xml:space="preserve">Supplying and stacking at site well decayed cow dung manure from approved source, including loading, unloading and carriage upto 5 km (manure measured in stacks will be reduced by 8% for payment). </t>
  </si>
  <si>
    <t>Spreading of sludge, dump manure or/and good earth in required thickness (Cost of sludge, dump manure or/ and good earth to be paid separately).</t>
  </si>
  <si>
    <t>Edging with modular well burnt clay bricks of crushing strength not less than 25kg/ sqcm laid dry length wise including excavation, refilling, consolidating with hand packing and spreading neatly surplus earth within a lead of 50 m :</t>
  </si>
  <si>
    <t>22.25.1</t>
  </si>
  <si>
    <t>Providing and planting following herbs in garden including preparation of soil, base plantation, providing and spreading different fertilizers, soil and sand:
Hedges like Alife, Dorenta, Tikoma etc</t>
  </si>
  <si>
    <t>22.25.2</t>
  </si>
  <si>
    <t xml:space="preserve">Furn like Arica, China etc (3 year old) </t>
  </si>
  <si>
    <t>22.25.3</t>
  </si>
  <si>
    <t xml:space="preserve">Hibiscus (Flower)/ Rose </t>
  </si>
  <si>
    <t>22.25.4</t>
  </si>
  <si>
    <t>Carpet grass (well developed)</t>
  </si>
  <si>
    <t>Total Rs.</t>
  </si>
  <si>
    <t>18.78.2</t>
  </si>
  <si>
    <t>R-SOR It - 6.6
P - 27</t>
  </si>
  <si>
    <t>R-SOR It - 6.7
Amme.</t>
  </si>
  <si>
    <t>R-SOR It - 4.13
P-17</t>
  </si>
  <si>
    <t>R-SOR It - 3.13
P-12</t>
  </si>
  <si>
    <t>R-SOR It - 3.2
P - 11</t>
  </si>
  <si>
    <t>Rates are taken from SOR for Building and Road works inforced from 01/01/2015 and ammended upto date.</t>
  </si>
  <si>
    <r>
      <t xml:space="preserve">Granular Sub-base as per Table:- 400-1
</t>
    </r>
    <r>
      <rPr>
        <sz val="10"/>
        <rFont val="Arial"/>
        <family val="2"/>
      </rPr>
      <t>Construction of granular sub-base by providing close graded Material, , carriage of mixed Material to work site, spreading in uniform layers with motor grader on prepared surface watering, rolling and compacting with vibratory power roller at OMC to achieve the desired density, complete as per clause 401
Plant mix method (with Mechanically crushed stone only)
For Sub-base cum drainage layer or upper sub-base with
Grading-V Material</t>
    </r>
  </si>
  <si>
    <t>R-SOR It - 4.1 A (b) (i)
P - 15</t>
  </si>
</sst>
</file>

<file path=xl/styles.xml><?xml version="1.0" encoding="utf-8"?>
<styleSheet xmlns="http://schemas.openxmlformats.org/spreadsheetml/2006/main">
  <numFmts count="2">
    <numFmt numFmtId="164" formatCode="0.000"/>
    <numFmt numFmtId="165" formatCode="0.0"/>
  </numFmts>
  <fonts count="17">
    <font>
      <sz val="11"/>
      <color theme="1"/>
      <name val="Calibri"/>
      <family val="2"/>
      <scheme val="minor"/>
    </font>
    <font>
      <b/>
      <sz val="11"/>
      <color theme="0"/>
      <name val="Calibri"/>
      <family val="2"/>
      <scheme val="minor"/>
    </font>
    <font>
      <sz val="10"/>
      <name val="Times New Roman"/>
      <family val="1"/>
    </font>
    <font>
      <u/>
      <sz val="10"/>
      <name val="Arial"/>
      <family val="2"/>
    </font>
    <font>
      <b/>
      <sz val="10"/>
      <name val="Arial"/>
      <family val="2"/>
    </font>
    <font>
      <b/>
      <u/>
      <sz val="10"/>
      <name val="Arial"/>
      <family val="2"/>
    </font>
    <font>
      <sz val="10"/>
      <name val="Arial"/>
      <family val="2"/>
    </font>
    <font>
      <sz val="10"/>
      <color indexed="8"/>
      <name val="Arial"/>
      <family val="2"/>
    </font>
    <font>
      <sz val="10"/>
      <color rgb="FF000000"/>
      <name val="Arial"/>
      <family val="2"/>
    </font>
    <font>
      <sz val="9"/>
      <name val="Arial"/>
      <family val="2"/>
    </font>
    <font>
      <sz val="9"/>
      <color indexed="8"/>
      <name val="Arial"/>
      <family val="2"/>
    </font>
    <font>
      <sz val="11"/>
      <color theme="1"/>
      <name val="Arial"/>
      <family val="2"/>
    </font>
    <font>
      <sz val="11"/>
      <color indexed="8"/>
      <name val="Arial"/>
      <family val="2"/>
    </font>
    <font>
      <b/>
      <sz val="11"/>
      <color indexed="8"/>
      <name val="Arial"/>
      <family val="2"/>
    </font>
    <font>
      <sz val="11"/>
      <name val="Arial"/>
      <family val="2"/>
    </font>
    <font>
      <sz val="10"/>
      <color indexed="8"/>
      <name val="Times New Roman"/>
      <family val="1"/>
    </font>
    <font>
      <b/>
      <sz val="14"/>
      <name val="Arial"/>
      <family val="2"/>
    </font>
  </fonts>
  <fills count="4">
    <fill>
      <patternFill patternType="none"/>
    </fill>
    <fill>
      <patternFill patternType="gray125"/>
    </fill>
    <fill>
      <patternFill patternType="solid">
        <fgColor rgb="FFA5A5A5"/>
      </patternFill>
    </fill>
    <fill>
      <patternFill patternType="solid">
        <fgColor indexed="65"/>
        <bgColor indexed="64"/>
      </patternFill>
    </fill>
  </fills>
  <borders count="7">
    <border>
      <left/>
      <right/>
      <top/>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1" fillId="2" borderId="1" applyNumberFormat="0" applyAlignment="0" applyProtection="0"/>
  </cellStyleXfs>
  <cellXfs count="73">
    <xf numFmtId="0" fontId="0" fillId="0" borderId="0" xfId="0"/>
    <xf numFmtId="0" fontId="2" fillId="0" borderId="0" xfId="0" applyFont="1"/>
    <xf numFmtId="0" fontId="3"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vertical="center" wrapText="1"/>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2" fontId="6" fillId="0" borderId="2" xfId="0" applyNumberFormat="1" applyFont="1" applyBorder="1" applyAlignment="1">
      <alignment horizontal="center" vertical="center" wrapText="1"/>
    </xf>
    <xf numFmtId="0" fontId="7" fillId="0" borderId="2" xfId="0" applyFont="1" applyBorder="1" applyAlignment="1">
      <alignment horizontal="justify" vertical="center" wrapText="1"/>
    </xf>
    <xf numFmtId="2" fontId="6" fillId="0" borderId="2" xfId="0" applyNumberFormat="1" applyFont="1" applyBorder="1" applyAlignment="1">
      <alignment horizontal="center" vertical="center"/>
    </xf>
    <xf numFmtId="0" fontId="7" fillId="0" borderId="2" xfId="0" applyFont="1" applyBorder="1" applyAlignment="1">
      <alignment horizontal="center" vertical="center" wrapText="1"/>
    </xf>
    <xf numFmtId="2" fontId="7" fillId="0" borderId="2" xfId="0" applyNumberFormat="1" applyFont="1" applyBorder="1" applyAlignment="1">
      <alignment horizontal="center" vertical="center" wrapText="1"/>
    </xf>
    <xf numFmtId="0" fontId="6" fillId="0" borderId="2" xfId="1"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Fill="1" applyBorder="1" applyAlignment="1">
      <alignment horizontal="center" vertical="center" wrapText="1"/>
    </xf>
    <xf numFmtId="0" fontId="6" fillId="0" borderId="2" xfId="0" applyFont="1" applyBorder="1" applyAlignment="1">
      <alignment horizontal="justify" vertical="center" wrapText="1"/>
    </xf>
    <xf numFmtId="2" fontId="6" fillId="0" borderId="2" xfId="0" applyNumberFormat="1" applyFont="1" applyFill="1" applyBorder="1" applyAlignment="1">
      <alignment horizontal="center" vertical="center" wrapText="1"/>
    </xf>
    <xf numFmtId="0" fontId="7" fillId="0" borderId="2" xfId="0" applyFont="1" applyFill="1" applyBorder="1" applyAlignment="1">
      <alignment horizontal="justify" vertical="center" wrapText="1"/>
    </xf>
    <xf numFmtId="0" fontId="6" fillId="0" borderId="2"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2" fillId="0" borderId="0" xfId="0" applyFont="1" applyFill="1"/>
    <xf numFmtId="0" fontId="8" fillId="0" borderId="2" xfId="0" applyFont="1" applyBorder="1" applyAlignment="1">
      <alignment horizontal="center" vertical="center" wrapText="1"/>
    </xf>
    <xf numFmtId="0" fontId="8" fillId="0" borderId="2" xfId="0" applyFont="1" applyBorder="1" applyAlignment="1">
      <alignment horizontal="justify" vertical="center" wrapText="1"/>
    </xf>
    <xf numFmtId="164" fontId="6" fillId="0" borderId="2" xfId="0" applyNumberFormat="1" applyFont="1" applyFill="1" applyBorder="1" applyAlignment="1">
      <alignment horizontal="center" vertical="center" wrapText="1"/>
    </xf>
    <xf numFmtId="165" fontId="6" fillId="0" borderId="2" xfId="0" applyNumberFormat="1" applyFont="1" applyFill="1" applyBorder="1" applyAlignment="1">
      <alignment horizontal="center" vertical="center" wrapText="1"/>
    </xf>
    <xf numFmtId="0" fontId="9" fillId="0" borderId="2" xfId="0" applyFont="1" applyBorder="1" applyAlignment="1">
      <alignment horizontal="center" vertical="center" wrapText="1"/>
    </xf>
    <xf numFmtId="0" fontId="10" fillId="0" borderId="2" xfId="0" applyFont="1" applyBorder="1" applyAlignment="1">
      <alignment horizontal="center" vertical="center" wrapText="1"/>
    </xf>
    <xf numFmtId="2" fontId="10" fillId="0" borderId="2" xfId="0" applyNumberFormat="1" applyFont="1" applyBorder="1" applyAlignment="1">
      <alignment horizontal="center" vertical="center" wrapText="1"/>
    </xf>
    <xf numFmtId="0" fontId="6" fillId="0" borderId="2" xfId="0" applyFont="1" applyBorder="1" applyAlignment="1">
      <alignment vertical="center"/>
    </xf>
    <xf numFmtId="0" fontId="6" fillId="0" borderId="2" xfId="0" applyFont="1" applyBorder="1" applyAlignment="1">
      <alignment vertical="center" wrapText="1"/>
    </xf>
    <xf numFmtId="0" fontId="9" fillId="0" borderId="2" xfId="0" applyFont="1" applyFill="1" applyBorder="1" applyAlignment="1">
      <alignment horizontal="center" vertical="center" textRotation="90" wrapText="1"/>
    </xf>
    <xf numFmtId="2" fontId="9" fillId="0" borderId="2" xfId="0" applyNumberFormat="1" applyFont="1" applyFill="1" applyBorder="1" applyAlignment="1">
      <alignment horizontal="center" vertical="center" wrapText="1"/>
    </xf>
    <xf numFmtId="0" fontId="4" fillId="0" borderId="2" xfId="0" applyFont="1" applyBorder="1" applyAlignment="1">
      <alignment horizontal="justify" vertical="center" wrapText="1"/>
    </xf>
    <xf numFmtId="0" fontId="11" fillId="0" borderId="2" xfId="0" applyFont="1" applyBorder="1" applyAlignment="1">
      <alignment horizontal="left" vertical="center" wrapText="1"/>
    </xf>
    <xf numFmtId="0" fontId="12" fillId="0" borderId="2" xfId="0" applyFont="1" applyBorder="1" applyAlignment="1">
      <alignment horizontal="left" vertical="center" wrapText="1"/>
    </xf>
    <xf numFmtId="0" fontId="14" fillId="0" borderId="2" xfId="0" applyFont="1" applyBorder="1" applyAlignment="1">
      <alignment vertical="center" wrapText="1"/>
    </xf>
    <xf numFmtId="0" fontId="6" fillId="0" borderId="2" xfId="0" applyFont="1" applyFill="1" applyBorder="1" applyAlignment="1">
      <alignment vertical="center" wrapText="1"/>
    </xf>
    <xf numFmtId="0" fontId="6" fillId="0" borderId="2" xfId="0" applyNumberFormat="1" applyFont="1" applyFill="1" applyBorder="1" applyAlignment="1">
      <alignment horizontal="center" vertical="center" wrapText="1"/>
    </xf>
    <xf numFmtId="0" fontId="6" fillId="0" borderId="2" xfId="0" applyNumberFormat="1" applyFont="1" applyFill="1" applyBorder="1" applyAlignment="1">
      <alignment vertical="center" wrapText="1"/>
    </xf>
    <xf numFmtId="0" fontId="6" fillId="0" borderId="2" xfId="0" applyFont="1" applyFill="1" applyBorder="1" applyAlignment="1">
      <alignment horizontal="right" vertical="top" wrapText="1"/>
    </xf>
    <xf numFmtId="2" fontId="6" fillId="0" borderId="2" xfId="0" applyNumberFormat="1" applyFont="1" applyFill="1" applyBorder="1" applyAlignment="1">
      <alignment horizontal="center" vertical="top" wrapText="1"/>
    </xf>
    <xf numFmtId="0" fontId="7" fillId="0" borderId="2" xfId="0" applyFont="1" applyBorder="1" applyAlignment="1">
      <alignment horizontal="justify" vertical="top" wrapText="1"/>
    </xf>
    <xf numFmtId="0" fontId="2" fillId="0" borderId="0" xfId="0" applyFont="1" applyFill="1" applyBorder="1" applyAlignment="1">
      <alignment horizontal="right" vertical="top" wrapText="1"/>
    </xf>
    <xf numFmtId="2" fontId="2" fillId="0" borderId="0" xfId="0" applyNumberFormat="1" applyFont="1" applyFill="1" applyBorder="1" applyAlignment="1">
      <alignment horizontal="center" vertical="top" wrapText="1"/>
    </xf>
    <xf numFmtId="0" fontId="15" fillId="0" borderId="0" xfId="0" applyFont="1" applyBorder="1" applyAlignment="1">
      <alignment horizontal="justify" vertical="top" wrapText="1"/>
    </xf>
    <xf numFmtId="0" fontId="15" fillId="0" borderId="0" xfId="0" applyFont="1" applyFill="1" applyBorder="1" applyAlignment="1">
      <alignment horizontal="center" wrapText="1"/>
    </xf>
    <xf numFmtId="2" fontId="2" fillId="0" borderId="0" xfId="0" applyNumberFormat="1" applyFont="1" applyFill="1" applyBorder="1" applyAlignment="1">
      <alignment horizontal="center" wrapText="1"/>
    </xf>
    <xf numFmtId="2" fontId="2" fillId="0" borderId="0" xfId="0" applyNumberFormat="1" applyFont="1"/>
    <xf numFmtId="0" fontId="2" fillId="3" borderId="0" xfId="0" applyFont="1" applyFill="1" applyBorder="1" applyAlignment="1">
      <alignment horizontal="right" vertical="top" wrapText="1"/>
    </xf>
    <xf numFmtId="2" fontId="2" fillId="3" borderId="0" xfId="0" applyNumberFormat="1" applyFont="1" applyFill="1" applyBorder="1" applyAlignment="1">
      <alignment horizontal="center" vertical="top" wrapText="1"/>
    </xf>
    <xf numFmtId="0" fontId="15" fillId="3" borderId="0" xfId="0" applyFont="1" applyFill="1" applyBorder="1" applyAlignment="1">
      <alignment horizontal="justify" vertical="top" wrapText="1"/>
    </xf>
    <xf numFmtId="0" fontId="15" fillId="3" borderId="0" xfId="0" applyFont="1" applyFill="1" applyBorder="1" applyAlignment="1">
      <alignment horizontal="center" wrapText="1"/>
    </xf>
    <xf numFmtId="2" fontId="2" fillId="3" borderId="0" xfId="0" applyNumberFormat="1" applyFont="1" applyFill="1" applyBorder="1" applyAlignment="1">
      <alignment horizontal="center" wrapText="1"/>
    </xf>
    <xf numFmtId="0" fontId="2" fillId="3" borderId="0" xfId="0" applyFont="1" applyFill="1" applyAlignment="1">
      <alignment vertical="top"/>
    </xf>
    <xf numFmtId="0" fontId="2" fillId="3" borderId="0" xfId="0" applyFont="1" applyFill="1" applyAlignment="1">
      <alignment horizontal="center" vertical="top"/>
    </xf>
    <xf numFmtId="0" fontId="2" fillId="3" borderId="0" xfId="0" applyFont="1" applyFill="1" applyAlignment="1">
      <alignment horizontal="center"/>
    </xf>
    <xf numFmtId="2" fontId="2" fillId="3" borderId="0" xfId="0" applyNumberFormat="1" applyFont="1" applyFill="1" applyAlignment="1">
      <alignment horizontal="center"/>
    </xf>
    <xf numFmtId="0" fontId="2" fillId="0" borderId="0" xfId="0" applyFont="1" applyAlignment="1">
      <alignment vertical="top"/>
    </xf>
    <xf numFmtId="0" fontId="2" fillId="0" borderId="0" xfId="0" applyFont="1" applyAlignment="1">
      <alignment horizontal="center" vertical="top"/>
    </xf>
    <xf numFmtId="0" fontId="2" fillId="0" borderId="0" xfId="0" applyFont="1" applyAlignment="1">
      <alignment horizontal="center"/>
    </xf>
    <xf numFmtId="2" fontId="2" fillId="0" borderId="0" xfId="0" applyNumberFormat="1" applyFont="1" applyAlignment="1">
      <alignment horizontal="center"/>
    </xf>
    <xf numFmtId="2" fontId="4" fillId="0" borderId="2" xfId="0" applyNumberFormat="1" applyFont="1" applyFill="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2" fontId="4" fillId="0" borderId="2" xfId="0" applyNumberFormat="1" applyFont="1" applyBorder="1" applyAlignment="1">
      <alignment horizontal="center" vertical="center" wrapText="1"/>
    </xf>
    <xf numFmtId="1" fontId="4" fillId="0" borderId="2" xfId="0" applyNumberFormat="1" applyFont="1" applyBorder="1" applyAlignment="1">
      <alignment horizontal="center" vertical="center" wrapText="1"/>
    </xf>
    <xf numFmtId="0" fontId="16" fillId="0" borderId="0" xfId="0" applyFont="1" applyBorder="1" applyAlignment="1">
      <alignment horizontal="center" vertical="center" wrapText="1"/>
    </xf>
    <xf numFmtId="0" fontId="4" fillId="0" borderId="0" xfId="0" applyFont="1" applyBorder="1" applyAlignment="1">
      <alignment horizontal="right" vertical="center" wrapText="1"/>
    </xf>
    <xf numFmtId="0" fontId="5" fillId="0" borderId="0" xfId="0" applyFont="1" applyBorder="1" applyAlignment="1">
      <alignment horizontal="center" vertical="center" wrapText="1"/>
    </xf>
    <xf numFmtId="0" fontId="4" fillId="0" borderId="3" xfId="0" applyFont="1" applyFill="1" applyBorder="1" applyAlignment="1">
      <alignment horizontal="right" vertical="center"/>
    </xf>
    <xf numFmtId="0" fontId="4" fillId="0" borderId="4" xfId="0" applyFont="1" applyFill="1" applyBorder="1" applyAlignment="1">
      <alignment horizontal="right" vertical="center"/>
    </xf>
    <xf numFmtId="0" fontId="4" fillId="0" borderId="5" xfId="0" applyFont="1" applyFill="1" applyBorder="1" applyAlignment="1">
      <alignment horizontal="right" vertical="center"/>
    </xf>
    <xf numFmtId="0" fontId="6" fillId="0" borderId="6" xfId="0" applyFont="1" applyFill="1" applyBorder="1" applyAlignment="1">
      <alignment horizontal="left" vertical="center" wrapText="1"/>
    </xf>
  </cellXfs>
  <cellStyles count="2">
    <cellStyle name="Check Cell" xfId="1" builtinId="2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xdr:col>
      <xdr:colOff>190500</xdr:colOff>
      <xdr:row>137</xdr:row>
      <xdr:rowOff>76200</xdr:rowOff>
    </xdr:from>
    <xdr:ext cx="970330" cy="264560"/>
    <xdr:sp macro="" textlink="">
      <xdr:nvSpPr>
        <xdr:cNvPr id="2" name="TextBox 1"/>
        <xdr:cNvSpPr txBox="1"/>
      </xdr:nvSpPr>
      <xdr:spPr>
        <a:xfrm>
          <a:off x="514350" y="109385100"/>
          <a:ext cx="97033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ctr">
          <a:spAutoFit/>
        </a:bodyPr>
        <a:lstStyle/>
        <a:p>
          <a:pPr algn="ctr"/>
          <a:r>
            <a:rPr lang="en-US" sz="1100"/>
            <a:t>Sub Engineer,</a:t>
          </a:r>
        </a:p>
      </xdr:txBody>
    </xdr:sp>
    <xdr:clientData/>
  </xdr:oneCellAnchor>
  <xdr:oneCellAnchor>
    <xdr:from>
      <xdr:col>2</xdr:col>
      <xdr:colOff>1447800</xdr:colOff>
      <xdr:row>137</xdr:row>
      <xdr:rowOff>76200</xdr:rowOff>
    </xdr:from>
    <xdr:ext cx="1635448" cy="609013"/>
    <xdr:sp macro="" textlink="">
      <xdr:nvSpPr>
        <xdr:cNvPr id="3" name="TextBox 2"/>
        <xdr:cNvSpPr txBox="1"/>
      </xdr:nvSpPr>
      <xdr:spPr>
        <a:xfrm>
          <a:off x="2209800" y="109385100"/>
          <a:ext cx="1635448" cy="60901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ctr">
          <a:spAutoFit/>
        </a:bodyPr>
        <a:lstStyle/>
        <a:p>
          <a:pPr algn="ctr"/>
          <a:r>
            <a:rPr lang="en-US" sz="1100"/>
            <a:t>Sub Divisional Officer,</a:t>
          </a:r>
        </a:p>
        <a:p>
          <a:pPr algn="ctr"/>
          <a:r>
            <a:rPr lang="en-US" sz="1100"/>
            <a:t>PWD, (B&amp;R) Sub Division,</a:t>
          </a:r>
        </a:p>
        <a:p>
          <a:pPr algn="ctr"/>
          <a:r>
            <a:rPr lang="en-US" sz="1100"/>
            <a:t>Dongargarh</a:t>
          </a:r>
        </a:p>
      </xdr:txBody>
    </xdr:sp>
    <xdr:clientData/>
  </xdr:oneCellAnchor>
  <xdr:oneCellAnchor>
    <xdr:from>
      <xdr:col>3</xdr:col>
      <xdr:colOff>457200</xdr:colOff>
      <xdr:row>137</xdr:row>
      <xdr:rowOff>66675</xdr:rowOff>
    </xdr:from>
    <xdr:ext cx="1390509" cy="609013"/>
    <xdr:sp macro="" textlink="">
      <xdr:nvSpPr>
        <xdr:cNvPr id="4" name="TextBox 3"/>
        <xdr:cNvSpPr txBox="1"/>
      </xdr:nvSpPr>
      <xdr:spPr>
        <a:xfrm>
          <a:off x="4572000" y="109375575"/>
          <a:ext cx="1390509" cy="60901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ctr">
          <a:spAutoFit/>
        </a:bodyPr>
        <a:lstStyle/>
        <a:p>
          <a:pPr algn="ctr"/>
          <a:r>
            <a:rPr lang="en-US" sz="1100"/>
            <a:t>Executive Engineer,</a:t>
          </a:r>
        </a:p>
        <a:p>
          <a:pPr algn="ctr"/>
          <a:r>
            <a:rPr lang="en-US" sz="1100"/>
            <a:t>PWD, (B&amp;R) Division,</a:t>
          </a:r>
        </a:p>
        <a:p>
          <a:pPr algn="ctr"/>
          <a:r>
            <a:rPr lang="en-US" sz="1100"/>
            <a:t>Rajnandgaon</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68"/>
  <sheetViews>
    <sheetView tabSelected="1" workbookViewId="0">
      <selection activeCell="D133" sqref="D133:F133"/>
    </sheetView>
  </sheetViews>
  <sheetFormatPr defaultRowHeight="12.75"/>
  <cols>
    <col min="1" max="1" width="4.85546875" style="57" customWidth="1"/>
    <col min="2" max="2" width="6.5703125" style="58" customWidth="1"/>
    <col min="3" max="3" width="50.28515625" style="57" customWidth="1"/>
    <col min="4" max="4" width="8.5703125" style="1" bestFit="1" customWidth="1"/>
    <col min="5" max="5" width="6.140625" style="59" customWidth="1"/>
    <col min="6" max="6" width="9.5703125" style="60" bestFit="1" customWidth="1"/>
    <col min="7" max="7" width="11.140625" style="1" customWidth="1"/>
    <col min="8" max="28" width="7.140625" style="1" customWidth="1"/>
    <col min="29" max="16384" width="9.140625" style="1"/>
  </cols>
  <sheetData>
    <row r="1" spans="1:7" ht="45.75" customHeight="1">
      <c r="A1" s="66" t="s">
        <v>0</v>
      </c>
      <c r="B1" s="66"/>
      <c r="C1" s="66"/>
      <c r="D1" s="66"/>
      <c r="E1" s="66"/>
      <c r="F1" s="66"/>
      <c r="G1" s="66"/>
    </row>
    <row r="2" spans="1:7" ht="18.75" customHeight="1">
      <c r="A2" s="2"/>
      <c r="B2" s="2"/>
      <c r="C2" s="2"/>
      <c r="D2" s="67" t="s">
        <v>1</v>
      </c>
      <c r="E2" s="67"/>
      <c r="F2" s="3">
        <f>G133/100000</f>
        <v>49.680320000000002</v>
      </c>
      <c r="G2" s="4" t="s">
        <v>2</v>
      </c>
    </row>
    <row r="3" spans="1:7" ht="18" customHeight="1">
      <c r="A3" s="68" t="s">
        <v>3</v>
      </c>
      <c r="B3" s="68"/>
      <c r="C3" s="68"/>
      <c r="D3" s="68"/>
      <c r="E3" s="68"/>
      <c r="F3" s="68"/>
      <c r="G3" s="68"/>
    </row>
    <row r="4" spans="1:7" ht="25.5">
      <c r="A4" s="62" t="s">
        <v>4</v>
      </c>
      <c r="B4" s="62" t="s">
        <v>5</v>
      </c>
      <c r="C4" s="62" t="s">
        <v>6</v>
      </c>
      <c r="D4" s="63" t="s">
        <v>7</v>
      </c>
      <c r="E4" s="62" t="s">
        <v>8</v>
      </c>
      <c r="F4" s="64" t="s">
        <v>9</v>
      </c>
      <c r="G4" s="63" t="s">
        <v>10</v>
      </c>
    </row>
    <row r="5" spans="1:7">
      <c r="A5" s="62">
        <v>1</v>
      </c>
      <c r="B5" s="62">
        <v>2</v>
      </c>
      <c r="C5" s="62">
        <v>3</v>
      </c>
      <c r="D5" s="63">
        <v>4</v>
      </c>
      <c r="E5" s="62">
        <v>5</v>
      </c>
      <c r="F5" s="65">
        <v>6</v>
      </c>
      <c r="G5" s="63">
        <v>7</v>
      </c>
    </row>
    <row r="6" spans="1:7" ht="63.75">
      <c r="A6" s="5">
        <v>1</v>
      </c>
      <c r="B6" s="5">
        <v>1.2</v>
      </c>
      <c r="C6" s="8" t="s">
        <v>11</v>
      </c>
      <c r="D6" s="9">
        <v>600</v>
      </c>
      <c r="E6" s="5" t="s">
        <v>12</v>
      </c>
      <c r="F6" s="7">
        <v>7.2</v>
      </c>
      <c r="G6" s="9">
        <f t="shared" ref="G6:G37" si="0">ROUND(D6*F6,0)</f>
        <v>4320</v>
      </c>
    </row>
    <row r="7" spans="1:7" ht="76.5">
      <c r="A7" s="5">
        <f>A6+1</f>
        <v>2</v>
      </c>
      <c r="B7" s="5" t="s">
        <v>13</v>
      </c>
      <c r="C7" s="8" t="s">
        <v>14</v>
      </c>
      <c r="D7" s="9">
        <v>526.83879999999988</v>
      </c>
      <c r="E7" s="10" t="s">
        <v>15</v>
      </c>
      <c r="F7" s="11">
        <v>185</v>
      </c>
      <c r="G7" s="9">
        <f t="shared" si="0"/>
        <v>97465</v>
      </c>
    </row>
    <row r="8" spans="1:7" ht="25.5">
      <c r="A8" s="5">
        <f t="shared" ref="A8:A71" si="1">A7+1</f>
        <v>3</v>
      </c>
      <c r="B8" s="5" t="s">
        <v>16</v>
      </c>
      <c r="C8" s="8" t="s">
        <v>17</v>
      </c>
      <c r="D8" s="9">
        <v>109.89999999999998</v>
      </c>
      <c r="E8" s="10" t="s">
        <v>15</v>
      </c>
      <c r="F8" s="11">
        <v>26.5</v>
      </c>
      <c r="G8" s="9">
        <f t="shared" si="0"/>
        <v>2912</v>
      </c>
    </row>
    <row r="9" spans="1:7" ht="76.5">
      <c r="A9" s="5">
        <f t="shared" si="1"/>
        <v>4</v>
      </c>
      <c r="B9" s="5" t="s">
        <v>18</v>
      </c>
      <c r="C9" s="8" t="s">
        <v>19</v>
      </c>
      <c r="D9" s="9">
        <v>75.072434999999999</v>
      </c>
      <c r="E9" s="10" t="s">
        <v>15</v>
      </c>
      <c r="F9" s="11">
        <v>2970</v>
      </c>
      <c r="G9" s="9">
        <f t="shared" si="0"/>
        <v>222965</v>
      </c>
    </row>
    <row r="10" spans="1:7" ht="51">
      <c r="A10" s="5">
        <f t="shared" si="1"/>
        <v>5</v>
      </c>
      <c r="B10" s="12">
        <v>1.18</v>
      </c>
      <c r="C10" s="8" t="s">
        <v>20</v>
      </c>
      <c r="D10" s="9">
        <v>188.48352750000001</v>
      </c>
      <c r="E10" s="10" t="s">
        <v>15</v>
      </c>
      <c r="F10" s="11">
        <v>371</v>
      </c>
      <c r="G10" s="9">
        <f t="shared" si="0"/>
        <v>69927</v>
      </c>
    </row>
    <row r="11" spans="1:7" ht="63.75">
      <c r="A11" s="5">
        <f t="shared" si="1"/>
        <v>6</v>
      </c>
      <c r="B11" s="12">
        <v>1.17</v>
      </c>
      <c r="C11" s="8" t="s">
        <v>21</v>
      </c>
      <c r="D11" s="9">
        <v>475.57647374999999</v>
      </c>
      <c r="E11" s="10" t="s">
        <v>15</v>
      </c>
      <c r="F11" s="11">
        <v>65</v>
      </c>
      <c r="G11" s="9">
        <f t="shared" si="0"/>
        <v>30912</v>
      </c>
    </row>
    <row r="12" spans="1:7" ht="76.5">
      <c r="A12" s="5">
        <f t="shared" si="1"/>
        <v>7</v>
      </c>
      <c r="B12" s="10" t="s">
        <v>22</v>
      </c>
      <c r="C12" s="8" t="s">
        <v>23</v>
      </c>
      <c r="D12" s="9">
        <v>157.54192024999998</v>
      </c>
      <c r="E12" s="10" t="s">
        <v>24</v>
      </c>
      <c r="F12" s="11">
        <v>4163</v>
      </c>
      <c r="G12" s="9">
        <f t="shared" si="0"/>
        <v>655847</v>
      </c>
    </row>
    <row r="13" spans="1:7" ht="38.25">
      <c r="A13" s="5">
        <f t="shared" si="1"/>
        <v>8</v>
      </c>
      <c r="B13" s="10">
        <v>3.4</v>
      </c>
      <c r="C13" s="8" t="s">
        <v>25</v>
      </c>
      <c r="D13" s="9">
        <v>2.5200000000000005</v>
      </c>
      <c r="E13" s="6" t="s">
        <v>26</v>
      </c>
      <c r="F13" s="9">
        <v>4260.5</v>
      </c>
      <c r="G13" s="9">
        <f t="shared" si="0"/>
        <v>10736</v>
      </c>
    </row>
    <row r="14" spans="1:7" ht="38.25">
      <c r="A14" s="5">
        <f t="shared" si="1"/>
        <v>9</v>
      </c>
      <c r="B14" s="10">
        <v>3.4</v>
      </c>
      <c r="C14" s="8" t="s">
        <v>25</v>
      </c>
      <c r="D14" s="9">
        <v>66.103681999999978</v>
      </c>
      <c r="E14" s="10" t="s">
        <v>24</v>
      </c>
      <c r="F14" s="11">
        <v>97.5</v>
      </c>
      <c r="G14" s="9">
        <f t="shared" si="0"/>
        <v>6445</v>
      </c>
    </row>
    <row r="15" spans="1:7" ht="63.75">
      <c r="A15" s="5">
        <f t="shared" si="1"/>
        <v>10</v>
      </c>
      <c r="B15" s="10" t="s">
        <v>27</v>
      </c>
      <c r="C15" s="8" t="s">
        <v>28</v>
      </c>
      <c r="D15" s="9">
        <v>14423.572822499995</v>
      </c>
      <c r="E15" s="10" t="s">
        <v>29</v>
      </c>
      <c r="F15" s="11">
        <v>54.5</v>
      </c>
      <c r="G15" s="9">
        <f t="shared" si="0"/>
        <v>786085</v>
      </c>
    </row>
    <row r="16" spans="1:7" ht="51">
      <c r="A16" s="5">
        <f t="shared" si="1"/>
        <v>11</v>
      </c>
      <c r="B16" s="5">
        <v>9.3699999999999992</v>
      </c>
      <c r="C16" s="13" t="s">
        <v>30</v>
      </c>
      <c r="D16" s="9">
        <v>23</v>
      </c>
      <c r="E16" s="10" t="s">
        <v>31</v>
      </c>
      <c r="F16" s="11">
        <v>97</v>
      </c>
      <c r="G16" s="9">
        <f t="shared" si="0"/>
        <v>2231</v>
      </c>
    </row>
    <row r="17" spans="1:7" ht="38.25">
      <c r="A17" s="5">
        <f t="shared" si="1"/>
        <v>12</v>
      </c>
      <c r="B17" s="5">
        <v>12.1</v>
      </c>
      <c r="C17" s="13" t="s">
        <v>32</v>
      </c>
      <c r="D17" s="9">
        <v>258.005</v>
      </c>
      <c r="E17" s="10" t="s">
        <v>33</v>
      </c>
      <c r="F17" s="11">
        <v>34</v>
      </c>
      <c r="G17" s="9">
        <f t="shared" si="0"/>
        <v>8772</v>
      </c>
    </row>
    <row r="18" spans="1:7" ht="25.5">
      <c r="A18" s="5">
        <f t="shared" si="1"/>
        <v>13</v>
      </c>
      <c r="B18" s="5">
        <v>3.14</v>
      </c>
      <c r="C18" s="13" t="s">
        <v>34</v>
      </c>
      <c r="D18" s="9">
        <v>25.8005</v>
      </c>
      <c r="E18" s="10" t="s">
        <v>35</v>
      </c>
      <c r="F18" s="11">
        <v>43.5</v>
      </c>
      <c r="G18" s="9">
        <f t="shared" si="0"/>
        <v>1122</v>
      </c>
    </row>
    <row r="19" spans="1:7" ht="76.5">
      <c r="A19" s="5">
        <f t="shared" si="1"/>
        <v>14</v>
      </c>
      <c r="B19" s="10">
        <v>3.16</v>
      </c>
      <c r="C19" s="8" t="s">
        <v>36</v>
      </c>
      <c r="D19" s="9">
        <v>82.2</v>
      </c>
      <c r="E19" s="14" t="s">
        <v>37</v>
      </c>
      <c r="F19" s="11">
        <v>273</v>
      </c>
      <c r="G19" s="9">
        <f t="shared" si="0"/>
        <v>22441</v>
      </c>
    </row>
    <row r="20" spans="1:7" ht="102">
      <c r="A20" s="5">
        <f t="shared" si="1"/>
        <v>15</v>
      </c>
      <c r="B20" s="10" t="s">
        <v>38</v>
      </c>
      <c r="C20" s="8" t="s">
        <v>39</v>
      </c>
      <c r="D20" s="9">
        <v>205.94015000000002</v>
      </c>
      <c r="E20" s="10" t="s">
        <v>37</v>
      </c>
      <c r="F20" s="11">
        <v>27.5</v>
      </c>
      <c r="G20" s="9">
        <f t="shared" si="0"/>
        <v>5663</v>
      </c>
    </row>
    <row r="21" spans="1:7" ht="51">
      <c r="A21" s="5">
        <f t="shared" si="1"/>
        <v>16</v>
      </c>
      <c r="B21" s="10">
        <v>3.13</v>
      </c>
      <c r="C21" s="8" t="s">
        <v>40</v>
      </c>
      <c r="D21" s="9">
        <v>2.5834000000000001</v>
      </c>
      <c r="E21" s="14" t="s">
        <v>15</v>
      </c>
      <c r="F21" s="11">
        <v>4237</v>
      </c>
      <c r="G21" s="9">
        <f t="shared" si="0"/>
        <v>10946</v>
      </c>
    </row>
    <row r="22" spans="1:7" ht="63.75">
      <c r="A22" s="5">
        <f t="shared" si="1"/>
        <v>17</v>
      </c>
      <c r="B22" s="5" t="s">
        <v>41</v>
      </c>
      <c r="C22" s="8" t="s">
        <v>42</v>
      </c>
      <c r="D22" s="9">
        <v>442.7088</v>
      </c>
      <c r="E22" s="10" t="s">
        <v>37</v>
      </c>
      <c r="F22" s="11">
        <v>139</v>
      </c>
      <c r="G22" s="9">
        <f t="shared" si="0"/>
        <v>61537</v>
      </c>
    </row>
    <row r="23" spans="1:7" ht="25.5">
      <c r="A23" s="5">
        <f t="shared" si="1"/>
        <v>18</v>
      </c>
      <c r="B23" s="5" t="s">
        <v>43</v>
      </c>
      <c r="C23" s="8" t="s">
        <v>44</v>
      </c>
      <c r="D23" s="9">
        <v>222.98400000000001</v>
      </c>
      <c r="E23" s="10" t="s">
        <v>37</v>
      </c>
      <c r="F23" s="11">
        <v>297</v>
      </c>
      <c r="G23" s="9">
        <f t="shared" si="0"/>
        <v>66226</v>
      </c>
    </row>
    <row r="24" spans="1:7">
      <c r="A24" s="5">
        <f t="shared" si="1"/>
        <v>19</v>
      </c>
      <c r="B24" s="5" t="s">
        <v>45</v>
      </c>
      <c r="C24" s="15" t="s">
        <v>46</v>
      </c>
      <c r="D24" s="9">
        <v>222.94300000000004</v>
      </c>
      <c r="E24" s="10" t="s">
        <v>37</v>
      </c>
      <c r="F24" s="16">
        <v>202</v>
      </c>
      <c r="G24" s="9">
        <f t="shared" si="0"/>
        <v>45034</v>
      </c>
    </row>
    <row r="25" spans="1:7">
      <c r="A25" s="5">
        <f t="shared" si="1"/>
        <v>20</v>
      </c>
      <c r="B25" s="5" t="s">
        <v>47</v>
      </c>
      <c r="C25" s="8" t="s">
        <v>48</v>
      </c>
      <c r="D25" s="9">
        <v>10.95</v>
      </c>
      <c r="E25" s="10" t="s">
        <v>37</v>
      </c>
      <c r="F25" s="11">
        <v>294</v>
      </c>
      <c r="G25" s="9">
        <f t="shared" si="0"/>
        <v>3219</v>
      </c>
    </row>
    <row r="26" spans="1:7" ht="25.5">
      <c r="A26" s="5">
        <f t="shared" si="1"/>
        <v>21</v>
      </c>
      <c r="B26" s="14" t="s">
        <v>49</v>
      </c>
      <c r="C26" s="17" t="s">
        <v>50</v>
      </c>
      <c r="D26" s="9">
        <v>304.77120000000002</v>
      </c>
      <c r="E26" s="5" t="s">
        <v>37</v>
      </c>
      <c r="F26" s="11">
        <v>235</v>
      </c>
      <c r="G26" s="9">
        <f t="shared" si="0"/>
        <v>71621</v>
      </c>
    </row>
    <row r="27" spans="1:7" s="20" customFormat="1" ht="51">
      <c r="A27" s="5">
        <f t="shared" si="1"/>
        <v>22</v>
      </c>
      <c r="B27" s="14" t="s">
        <v>51</v>
      </c>
      <c r="C27" s="18" t="s">
        <v>52</v>
      </c>
      <c r="D27" s="9">
        <v>214.14984000000004</v>
      </c>
      <c r="E27" s="19" t="s">
        <v>15</v>
      </c>
      <c r="F27" s="16">
        <v>3263</v>
      </c>
      <c r="G27" s="9">
        <f t="shared" si="0"/>
        <v>698771</v>
      </c>
    </row>
    <row r="28" spans="1:7" s="20" customFormat="1">
      <c r="A28" s="5">
        <f t="shared" si="1"/>
        <v>23</v>
      </c>
      <c r="B28" s="14" t="s">
        <v>53</v>
      </c>
      <c r="C28" s="18" t="s">
        <v>54</v>
      </c>
      <c r="D28" s="9">
        <v>11.52</v>
      </c>
      <c r="E28" s="19" t="s">
        <v>15</v>
      </c>
      <c r="F28" s="16">
        <v>3350</v>
      </c>
      <c r="G28" s="9">
        <f t="shared" si="0"/>
        <v>38592</v>
      </c>
    </row>
    <row r="29" spans="1:7" ht="38.25">
      <c r="A29" s="5">
        <f t="shared" si="1"/>
        <v>24</v>
      </c>
      <c r="B29" s="5">
        <v>7.6</v>
      </c>
      <c r="C29" s="8" t="s">
        <v>55</v>
      </c>
      <c r="D29" s="9">
        <v>110.87570000000005</v>
      </c>
      <c r="E29" s="19" t="s">
        <v>15</v>
      </c>
      <c r="F29" s="16">
        <v>121</v>
      </c>
      <c r="G29" s="9">
        <f t="shared" si="0"/>
        <v>13416</v>
      </c>
    </row>
    <row r="30" spans="1:7" s="20" customFormat="1" ht="51">
      <c r="A30" s="5">
        <f t="shared" si="1"/>
        <v>25</v>
      </c>
      <c r="B30" s="21">
        <v>9.3800000000000008</v>
      </c>
      <c r="C30" s="22" t="s">
        <v>56</v>
      </c>
      <c r="D30" s="9">
        <v>14.198</v>
      </c>
      <c r="E30" s="19" t="s">
        <v>37</v>
      </c>
      <c r="F30" s="16">
        <v>268</v>
      </c>
      <c r="G30" s="9">
        <f t="shared" si="0"/>
        <v>3805</v>
      </c>
    </row>
    <row r="31" spans="1:7" s="20" customFormat="1" ht="51">
      <c r="A31" s="5">
        <f t="shared" si="1"/>
        <v>26</v>
      </c>
      <c r="B31" s="10">
        <v>3.13</v>
      </c>
      <c r="C31" s="8" t="s">
        <v>40</v>
      </c>
      <c r="D31" s="9">
        <v>2.6309500000000008</v>
      </c>
      <c r="E31" s="14" t="s">
        <v>15</v>
      </c>
      <c r="F31" s="11">
        <v>4237</v>
      </c>
      <c r="G31" s="9">
        <f t="shared" si="0"/>
        <v>11147</v>
      </c>
    </row>
    <row r="32" spans="1:7" s="20" customFormat="1" ht="76.5">
      <c r="A32" s="5">
        <f t="shared" si="1"/>
        <v>27</v>
      </c>
      <c r="B32" s="10">
        <v>3.16</v>
      </c>
      <c r="C32" s="8" t="s">
        <v>36</v>
      </c>
      <c r="D32" s="9">
        <v>105.39</v>
      </c>
      <c r="E32" s="19" t="s">
        <v>37</v>
      </c>
      <c r="F32" s="16">
        <v>273</v>
      </c>
      <c r="G32" s="9">
        <f t="shared" si="0"/>
        <v>28771</v>
      </c>
    </row>
    <row r="33" spans="1:7" s="20" customFormat="1" ht="63.75">
      <c r="A33" s="5">
        <f t="shared" si="1"/>
        <v>28</v>
      </c>
      <c r="B33" s="14" t="s">
        <v>57</v>
      </c>
      <c r="C33" s="8" t="s">
        <v>58</v>
      </c>
      <c r="D33" s="9">
        <v>20.966999999999999</v>
      </c>
      <c r="E33" s="19" t="s">
        <v>37</v>
      </c>
      <c r="F33" s="16">
        <v>382</v>
      </c>
      <c r="G33" s="9">
        <f t="shared" si="0"/>
        <v>8009</v>
      </c>
    </row>
    <row r="34" spans="1:7" s="20" customFormat="1" ht="38.25">
      <c r="A34" s="5">
        <f t="shared" si="1"/>
        <v>29</v>
      </c>
      <c r="B34" s="16">
        <v>7.12</v>
      </c>
      <c r="C34" s="8" t="s">
        <v>59</v>
      </c>
      <c r="D34" s="9">
        <v>1.4400000000000002</v>
      </c>
      <c r="E34" s="19" t="s">
        <v>37</v>
      </c>
      <c r="F34" s="16">
        <v>11</v>
      </c>
      <c r="G34" s="9">
        <f t="shared" si="0"/>
        <v>16</v>
      </c>
    </row>
    <row r="35" spans="1:7" s="20" customFormat="1" ht="38.25">
      <c r="A35" s="5">
        <f t="shared" si="1"/>
        <v>30</v>
      </c>
      <c r="B35" s="14" t="s">
        <v>60</v>
      </c>
      <c r="C35" s="8" t="s">
        <v>61</v>
      </c>
      <c r="D35" s="9">
        <v>660.99150000000009</v>
      </c>
      <c r="E35" s="19" t="s">
        <v>37</v>
      </c>
      <c r="F35" s="16">
        <v>107</v>
      </c>
      <c r="G35" s="9">
        <f t="shared" si="0"/>
        <v>70726</v>
      </c>
    </row>
    <row r="36" spans="1:7" s="20" customFormat="1">
      <c r="A36" s="5">
        <f t="shared" si="1"/>
        <v>31</v>
      </c>
      <c r="B36" s="14" t="s">
        <v>62</v>
      </c>
      <c r="C36" s="8" t="s">
        <v>63</v>
      </c>
      <c r="D36" s="9">
        <v>38.4</v>
      </c>
      <c r="E36" s="19" t="s">
        <v>37</v>
      </c>
      <c r="F36" s="16">
        <v>113</v>
      </c>
      <c r="G36" s="9">
        <f t="shared" si="0"/>
        <v>4339</v>
      </c>
    </row>
    <row r="37" spans="1:7" s="20" customFormat="1">
      <c r="A37" s="5">
        <f t="shared" si="1"/>
        <v>32</v>
      </c>
      <c r="B37" s="14" t="s">
        <v>64</v>
      </c>
      <c r="C37" s="8" t="s">
        <v>65</v>
      </c>
      <c r="D37" s="9">
        <v>28</v>
      </c>
      <c r="E37" s="19" t="s">
        <v>37</v>
      </c>
      <c r="F37" s="16">
        <v>134</v>
      </c>
      <c r="G37" s="9">
        <f t="shared" si="0"/>
        <v>3752</v>
      </c>
    </row>
    <row r="38" spans="1:7" s="20" customFormat="1" ht="25.5">
      <c r="A38" s="5">
        <f t="shared" si="1"/>
        <v>33</v>
      </c>
      <c r="B38" s="14" t="s">
        <v>66</v>
      </c>
      <c r="C38" s="8" t="s">
        <v>67</v>
      </c>
      <c r="D38" s="9">
        <v>303.53120000000001</v>
      </c>
      <c r="E38" s="19" t="s">
        <v>37</v>
      </c>
      <c r="F38" s="16">
        <v>87</v>
      </c>
      <c r="G38" s="9">
        <f t="shared" ref="G38:G69" si="2">ROUND(D38*F38,0)</f>
        <v>26407</v>
      </c>
    </row>
    <row r="39" spans="1:7" s="20" customFormat="1" ht="25.5">
      <c r="A39" s="5">
        <f t="shared" si="1"/>
        <v>34</v>
      </c>
      <c r="B39" s="14" t="s">
        <v>68</v>
      </c>
      <c r="C39" s="8" t="s">
        <v>69</v>
      </c>
      <c r="D39" s="9">
        <v>876.423</v>
      </c>
      <c r="E39" s="19" t="s">
        <v>37</v>
      </c>
      <c r="F39" s="16">
        <v>91.5</v>
      </c>
      <c r="G39" s="9">
        <f t="shared" si="2"/>
        <v>80193</v>
      </c>
    </row>
    <row r="40" spans="1:7" s="20" customFormat="1">
      <c r="A40" s="5">
        <f t="shared" si="1"/>
        <v>35</v>
      </c>
      <c r="B40" s="14" t="s">
        <v>70</v>
      </c>
      <c r="C40" s="8" t="s">
        <v>71</v>
      </c>
      <c r="D40" s="9">
        <v>41.28</v>
      </c>
      <c r="E40" s="19" t="s">
        <v>37</v>
      </c>
      <c r="F40" s="16">
        <v>96.5</v>
      </c>
      <c r="G40" s="9">
        <f t="shared" si="2"/>
        <v>3984</v>
      </c>
    </row>
    <row r="41" spans="1:7" s="20" customFormat="1">
      <c r="A41" s="5">
        <f t="shared" si="1"/>
        <v>36</v>
      </c>
      <c r="B41" s="14">
        <v>11.5</v>
      </c>
      <c r="C41" s="8" t="s">
        <v>72</v>
      </c>
      <c r="D41" s="9">
        <v>105.39</v>
      </c>
      <c r="E41" s="19" t="s">
        <v>37</v>
      </c>
      <c r="F41" s="16">
        <v>33</v>
      </c>
      <c r="G41" s="9">
        <f t="shared" si="2"/>
        <v>3478</v>
      </c>
    </row>
    <row r="42" spans="1:7" s="20" customFormat="1" ht="76.5">
      <c r="A42" s="5">
        <f t="shared" si="1"/>
        <v>37</v>
      </c>
      <c r="B42" s="16">
        <v>9.1300000000000008</v>
      </c>
      <c r="C42" s="8" t="s">
        <v>73</v>
      </c>
      <c r="D42" s="9">
        <v>94.5</v>
      </c>
      <c r="E42" s="19" t="s">
        <v>35</v>
      </c>
      <c r="F42" s="16">
        <v>75</v>
      </c>
      <c r="G42" s="9">
        <f t="shared" si="2"/>
        <v>7088</v>
      </c>
    </row>
    <row r="43" spans="1:7" s="20" customFormat="1" ht="89.25">
      <c r="A43" s="5">
        <f t="shared" si="1"/>
        <v>38</v>
      </c>
      <c r="B43" s="14">
        <v>9.11</v>
      </c>
      <c r="C43" s="8" t="s">
        <v>74</v>
      </c>
      <c r="D43" s="9">
        <v>6.3000000000000007</v>
      </c>
      <c r="E43" s="19" t="s">
        <v>37</v>
      </c>
      <c r="F43" s="16">
        <v>3330</v>
      </c>
      <c r="G43" s="9">
        <f t="shared" si="2"/>
        <v>20979</v>
      </c>
    </row>
    <row r="44" spans="1:7" s="20" customFormat="1" ht="102">
      <c r="A44" s="5">
        <f t="shared" si="1"/>
        <v>39</v>
      </c>
      <c r="B44" s="16" t="s">
        <v>75</v>
      </c>
      <c r="C44" s="8" t="s">
        <v>76</v>
      </c>
      <c r="D44" s="9">
        <v>6.75</v>
      </c>
      <c r="E44" s="19" t="s">
        <v>37</v>
      </c>
      <c r="F44" s="16">
        <v>1691</v>
      </c>
      <c r="G44" s="9">
        <f t="shared" si="2"/>
        <v>11414</v>
      </c>
    </row>
    <row r="45" spans="1:7" s="20" customFormat="1" ht="25.5">
      <c r="A45" s="5">
        <f t="shared" si="1"/>
        <v>40</v>
      </c>
      <c r="B45" s="16">
        <v>9.2799999999999994</v>
      </c>
      <c r="C45" s="8" t="s">
        <v>77</v>
      </c>
      <c r="D45" s="9">
        <v>2</v>
      </c>
      <c r="E45" s="19" t="s">
        <v>31</v>
      </c>
      <c r="F45" s="16">
        <v>362</v>
      </c>
      <c r="G45" s="9">
        <f t="shared" si="2"/>
        <v>724</v>
      </c>
    </row>
    <row r="46" spans="1:7" s="20" customFormat="1" ht="25.5">
      <c r="A46" s="5">
        <f t="shared" si="1"/>
        <v>41</v>
      </c>
      <c r="B46" s="16">
        <v>9.2899999999999991</v>
      </c>
      <c r="C46" s="8" t="s">
        <v>78</v>
      </c>
      <c r="D46" s="9">
        <v>3</v>
      </c>
      <c r="E46" s="19" t="s">
        <v>37</v>
      </c>
      <c r="F46" s="16">
        <v>540</v>
      </c>
      <c r="G46" s="9">
        <f t="shared" si="2"/>
        <v>1620</v>
      </c>
    </row>
    <row r="47" spans="1:7" s="20" customFormat="1" ht="127.5">
      <c r="A47" s="5">
        <f t="shared" si="1"/>
        <v>42</v>
      </c>
      <c r="B47" s="16" t="s">
        <v>79</v>
      </c>
      <c r="C47" s="8" t="s">
        <v>80</v>
      </c>
      <c r="D47" s="9">
        <v>931.72499999999991</v>
      </c>
      <c r="E47" s="19" t="s">
        <v>35</v>
      </c>
      <c r="F47" s="16">
        <v>73.5</v>
      </c>
      <c r="G47" s="9">
        <f t="shared" si="2"/>
        <v>68482</v>
      </c>
    </row>
    <row r="48" spans="1:7" s="20" customFormat="1" ht="89.25">
      <c r="A48" s="5">
        <f t="shared" si="1"/>
        <v>43</v>
      </c>
      <c r="B48" s="14" t="s">
        <v>81</v>
      </c>
      <c r="C48" s="8" t="s">
        <v>82</v>
      </c>
      <c r="D48" s="9">
        <v>30.6</v>
      </c>
      <c r="E48" s="19" t="s">
        <v>37</v>
      </c>
      <c r="F48" s="16">
        <v>2005</v>
      </c>
      <c r="G48" s="9">
        <f t="shared" si="2"/>
        <v>61353</v>
      </c>
    </row>
    <row r="49" spans="1:7" s="20" customFormat="1">
      <c r="A49" s="5">
        <f t="shared" si="1"/>
        <v>44</v>
      </c>
      <c r="B49" s="16">
        <v>8.15</v>
      </c>
      <c r="C49" s="8" t="s">
        <v>83</v>
      </c>
      <c r="D49" s="9">
        <v>7.56</v>
      </c>
      <c r="E49" s="19" t="s">
        <v>37</v>
      </c>
      <c r="F49" s="16">
        <v>52</v>
      </c>
      <c r="G49" s="9">
        <f t="shared" si="2"/>
        <v>393</v>
      </c>
    </row>
    <row r="50" spans="1:7" s="20" customFormat="1" ht="63.75">
      <c r="A50" s="5">
        <f t="shared" si="1"/>
        <v>45</v>
      </c>
      <c r="B50" s="14">
        <v>9.15</v>
      </c>
      <c r="C50" s="8" t="s">
        <v>84</v>
      </c>
      <c r="D50" s="9">
        <v>864.24</v>
      </c>
      <c r="E50" s="10" t="s">
        <v>29</v>
      </c>
      <c r="F50" s="11">
        <v>67.5</v>
      </c>
      <c r="G50" s="9">
        <f t="shared" si="2"/>
        <v>58336</v>
      </c>
    </row>
    <row r="51" spans="1:7" s="20" customFormat="1" ht="153">
      <c r="A51" s="5">
        <f t="shared" si="1"/>
        <v>46</v>
      </c>
      <c r="B51" s="23" t="s">
        <v>85</v>
      </c>
      <c r="C51" s="8" t="s">
        <v>86</v>
      </c>
      <c r="D51" s="9">
        <v>24.75</v>
      </c>
      <c r="E51" s="19" t="s">
        <v>87</v>
      </c>
      <c r="F51" s="16">
        <v>196</v>
      </c>
      <c r="G51" s="9">
        <f t="shared" si="2"/>
        <v>4851</v>
      </c>
    </row>
    <row r="52" spans="1:7" s="20" customFormat="1" ht="178.5">
      <c r="A52" s="5">
        <f t="shared" si="1"/>
        <v>47</v>
      </c>
      <c r="B52" s="23">
        <v>8.15</v>
      </c>
      <c r="C52" s="8" t="s">
        <v>88</v>
      </c>
      <c r="D52" s="9">
        <v>7.5</v>
      </c>
      <c r="E52" s="19" t="s">
        <v>37</v>
      </c>
      <c r="F52" s="16">
        <v>2583</v>
      </c>
      <c r="G52" s="9">
        <f t="shared" si="2"/>
        <v>19373</v>
      </c>
    </row>
    <row r="53" spans="1:7" s="20" customFormat="1" ht="25.5">
      <c r="A53" s="5">
        <f t="shared" si="1"/>
        <v>48</v>
      </c>
      <c r="B53" s="23" t="s">
        <v>89</v>
      </c>
      <c r="C53" s="8" t="s">
        <v>90</v>
      </c>
      <c r="D53" s="9">
        <v>48</v>
      </c>
      <c r="E53" s="19" t="s">
        <v>31</v>
      </c>
      <c r="F53" s="16">
        <v>135</v>
      </c>
      <c r="G53" s="9">
        <f t="shared" si="2"/>
        <v>6480</v>
      </c>
    </row>
    <row r="54" spans="1:7" s="20" customFormat="1" ht="38.25">
      <c r="A54" s="5">
        <f t="shared" si="1"/>
        <v>49</v>
      </c>
      <c r="B54" s="23" t="s">
        <v>91</v>
      </c>
      <c r="C54" s="8" t="s">
        <v>92</v>
      </c>
      <c r="D54" s="9">
        <v>48</v>
      </c>
      <c r="E54" s="19" t="s">
        <v>31</v>
      </c>
      <c r="F54" s="16">
        <v>33.5</v>
      </c>
      <c r="G54" s="9">
        <f t="shared" si="2"/>
        <v>1608</v>
      </c>
    </row>
    <row r="55" spans="1:7" s="20" customFormat="1" ht="38.25">
      <c r="A55" s="5">
        <f t="shared" si="1"/>
        <v>50</v>
      </c>
      <c r="B55" s="23" t="s">
        <v>93</v>
      </c>
      <c r="C55" s="8" t="s">
        <v>94</v>
      </c>
      <c r="D55" s="9">
        <v>48</v>
      </c>
      <c r="E55" s="19" t="s">
        <v>31</v>
      </c>
      <c r="F55" s="16">
        <v>61.5</v>
      </c>
      <c r="G55" s="9">
        <f t="shared" si="2"/>
        <v>2952</v>
      </c>
    </row>
    <row r="56" spans="1:7" s="20" customFormat="1" ht="38.25">
      <c r="A56" s="5">
        <f t="shared" si="1"/>
        <v>51</v>
      </c>
      <c r="B56" s="23" t="s">
        <v>95</v>
      </c>
      <c r="C56" s="8" t="s">
        <v>96</v>
      </c>
      <c r="D56" s="9">
        <v>48</v>
      </c>
      <c r="E56" s="19" t="s">
        <v>31</v>
      </c>
      <c r="F56" s="16">
        <v>37</v>
      </c>
      <c r="G56" s="9">
        <f t="shared" si="2"/>
        <v>1776</v>
      </c>
    </row>
    <row r="57" spans="1:7" s="20" customFormat="1" ht="153">
      <c r="A57" s="5">
        <f t="shared" si="1"/>
        <v>52</v>
      </c>
      <c r="B57" s="14" t="s">
        <v>97</v>
      </c>
      <c r="C57" s="8" t="s">
        <v>98</v>
      </c>
      <c r="D57" s="9">
        <v>321.60000000000002</v>
      </c>
      <c r="E57" s="10" t="s">
        <v>29</v>
      </c>
      <c r="F57" s="11">
        <v>331</v>
      </c>
      <c r="G57" s="9">
        <f t="shared" si="2"/>
        <v>106450</v>
      </c>
    </row>
    <row r="58" spans="1:7" s="20" customFormat="1" ht="51">
      <c r="A58" s="5">
        <f t="shared" si="1"/>
        <v>53</v>
      </c>
      <c r="B58" s="14" t="s">
        <v>99</v>
      </c>
      <c r="C58" s="8" t="s">
        <v>100</v>
      </c>
      <c r="D58" s="9">
        <v>292.44600000000008</v>
      </c>
      <c r="E58" s="10" t="s">
        <v>29</v>
      </c>
      <c r="F58" s="11">
        <v>338</v>
      </c>
      <c r="G58" s="9">
        <f t="shared" si="2"/>
        <v>98847</v>
      </c>
    </row>
    <row r="59" spans="1:7" s="20" customFormat="1" ht="63.75">
      <c r="A59" s="5">
        <f t="shared" si="1"/>
        <v>54</v>
      </c>
      <c r="B59" s="14" t="s">
        <v>101</v>
      </c>
      <c r="C59" s="8" t="s">
        <v>102</v>
      </c>
      <c r="D59" s="9">
        <v>53.172000000000011</v>
      </c>
      <c r="E59" s="19" t="s">
        <v>37</v>
      </c>
      <c r="F59" s="16">
        <v>708</v>
      </c>
      <c r="G59" s="9">
        <f t="shared" si="2"/>
        <v>37646</v>
      </c>
    </row>
    <row r="60" spans="1:7" s="20" customFormat="1" ht="63.75">
      <c r="A60" s="5">
        <f t="shared" si="1"/>
        <v>55</v>
      </c>
      <c r="B60" s="24" t="s">
        <v>103</v>
      </c>
      <c r="C60" s="8" t="s">
        <v>104</v>
      </c>
      <c r="D60" s="9">
        <v>484.20000000000005</v>
      </c>
      <c r="E60" s="10" t="s">
        <v>29</v>
      </c>
      <c r="F60" s="11">
        <v>70</v>
      </c>
      <c r="G60" s="9">
        <f t="shared" si="2"/>
        <v>33894</v>
      </c>
    </row>
    <row r="61" spans="1:7" s="20" customFormat="1" ht="51">
      <c r="A61" s="5">
        <f t="shared" si="1"/>
        <v>56</v>
      </c>
      <c r="B61" s="16" t="s">
        <v>105</v>
      </c>
      <c r="C61" s="8" t="s">
        <v>106</v>
      </c>
      <c r="D61" s="9">
        <v>78.399999999999991</v>
      </c>
      <c r="E61" s="10" t="s">
        <v>29</v>
      </c>
      <c r="F61" s="11">
        <v>93</v>
      </c>
      <c r="G61" s="9">
        <f t="shared" si="2"/>
        <v>7291</v>
      </c>
    </row>
    <row r="62" spans="1:7" s="20" customFormat="1" ht="51">
      <c r="A62" s="5">
        <f t="shared" si="1"/>
        <v>57</v>
      </c>
      <c r="B62" s="24" t="s">
        <v>107</v>
      </c>
      <c r="C62" s="8" t="s">
        <v>108</v>
      </c>
      <c r="D62" s="9">
        <v>29.027999999999999</v>
      </c>
      <c r="E62" s="19" t="s">
        <v>37</v>
      </c>
      <c r="F62" s="16">
        <v>254</v>
      </c>
      <c r="G62" s="9">
        <f t="shared" si="2"/>
        <v>7373</v>
      </c>
    </row>
    <row r="63" spans="1:7" s="20" customFormat="1" ht="76.5">
      <c r="A63" s="5">
        <f t="shared" si="1"/>
        <v>58</v>
      </c>
      <c r="B63" s="24" t="s">
        <v>109</v>
      </c>
      <c r="C63" s="8" t="s">
        <v>110</v>
      </c>
      <c r="D63" s="9">
        <v>34.234999999999999</v>
      </c>
      <c r="E63" s="19" t="s">
        <v>37</v>
      </c>
      <c r="F63" s="16">
        <v>692</v>
      </c>
      <c r="G63" s="9">
        <f t="shared" si="2"/>
        <v>23691</v>
      </c>
    </row>
    <row r="64" spans="1:7" s="20" customFormat="1" ht="89.25">
      <c r="A64" s="5">
        <f t="shared" si="1"/>
        <v>59</v>
      </c>
      <c r="B64" s="14" t="s">
        <v>111</v>
      </c>
      <c r="C64" s="8" t="s">
        <v>112</v>
      </c>
      <c r="D64" s="9">
        <v>60.264000000000003</v>
      </c>
      <c r="E64" s="19" t="s">
        <v>37</v>
      </c>
      <c r="F64" s="16">
        <v>587</v>
      </c>
      <c r="G64" s="9">
        <f t="shared" si="2"/>
        <v>35375</v>
      </c>
    </row>
    <row r="65" spans="1:7" s="20" customFormat="1" ht="114.75">
      <c r="A65" s="5">
        <f t="shared" si="1"/>
        <v>60</v>
      </c>
      <c r="B65" s="16" t="s">
        <v>113</v>
      </c>
      <c r="C65" s="15" t="s">
        <v>114</v>
      </c>
      <c r="D65" s="9">
        <v>174.16620000000003</v>
      </c>
      <c r="E65" s="14" t="s">
        <v>37</v>
      </c>
      <c r="F65" s="16">
        <v>1082</v>
      </c>
      <c r="G65" s="9">
        <f t="shared" si="2"/>
        <v>188448</v>
      </c>
    </row>
    <row r="66" spans="1:7" s="20" customFormat="1" ht="76.5">
      <c r="A66" s="5">
        <f t="shared" si="1"/>
        <v>61</v>
      </c>
      <c r="B66" s="16" t="s">
        <v>115</v>
      </c>
      <c r="C66" s="8" t="s">
        <v>116</v>
      </c>
      <c r="D66" s="9">
        <v>13.5</v>
      </c>
      <c r="E66" s="19" t="s">
        <v>37</v>
      </c>
      <c r="F66" s="16">
        <v>640</v>
      </c>
      <c r="G66" s="9">
        <f t="shared" si="2"/>
        <v>8640</v>
      </c>
    </row>
    <row r="67" spans="1:7" s="20" customFormat="1" ht="114.75">
      <c r="A67" s="5">
        <f t="shared" si="1"/>
        <v>62</v>
      </c>
      <c r="B67" s="16" t="s">
        <v>117</v>
      </c>
      <c r="C67" s="8" t="s">
        <v>118</v>
      </c>
      <c r="D67" s="9">
        <v>53.067499999999995</v>
      </c>
      <c r="E67" s="19" t="s">
        <v>37</v>
      </c>
      <c r="F67" s="16">
        <v>1576</v>
      </c>
      <c r="G67" s="9">
        <f t="shared" si="2"/>
        <v>83634</v>
      </c>
    </row>
    <row r="68" spans="1:7" s="20" customFormat="1" ht="267.75">
      <c r="A68" s="5">
        <f t="shared" si="1"/>
        <v>63</v>
      </c>
      <c r="B68" s="16">
        <v>10.61</v>
      </c>
      <c r="C68" s="8" t="s">
        <v>119</v>
      </c>
      <c r="D68" s="9">
        <v>122.44119999999998</v>
      </c>
      <c r="E68" s="19" t="s">
        <v>37</v>
      </c>
      <c r="F68" s="16">
        <v>658</v>
      </c>
      <c r="G68" s="9">
        <f t="shared" si="2"/>
        <v>80566</v>
      </c>
    </row>
    <row r="69" spans="1:7" s="20" customFormat="1" ht="51">
      <c r="A69" s="5">
        <f t="shared" si="1"/>
        <v>64</v>
      </c>
      <c r="B69" s="16" t="s">
        <v>120</v>
      </c>
      <c r="C69" s="8" t="s">
        <v>121</v>
      </c>
      <c r="D69" s="9">
        <v>784.19250000000011</v>
      </c>
      <c r="E69" s="19" t="s">
        <v>37</v>
      </c>
      <c r="F69" s="16">
        <v>41</v>
      </c>
      <c r="G69" s="9">
        <f t="shared" si="2"/>
        <v>32152</v>
      </c>
    </row>
    <row r="70" spans="1:7" s="20" customFormat="1" ht="38.25">
      <c r="A70" s="5">
        <f t="shared" si="1"/>
        <v>65</v>
      </c>
      <c r="B70" s="24" t="s">
        <v>122</v>
      </c>
      <c r="C70" s="8" t="s">
        <v>123</v>
      </c>
      <c r="D70" s="9">
        <v>1502.7117000000001</v>
      </c>
      <c r="E70" s="19" t="s">
        <v>37</v>
      </c>
      <c r="F70" s="16">
        <v>38</v>
      </c>
      <c r="G70" s="9">
        <f t="shared" ref="G70:G101" si="3">ROUND(D70*F70,0)</f>
        <v>57103</v>
      </c>
    </row>
    <row r="71" spans="1:7" s="20" customFormat="1" ht="51">
      <c r="A71" s="5">
        <f t="shared" si="1"/>
        <v>66</v>
      </c>
      <c r="B71" s="14">
        <v>14.13</v>
      </c>
      <c r="C71" s="8" t="s">
        <v>124</v>
      </c>
      <c r="D71" s="9">
        <v>727.34400000000005</v>
      </c>
      <c r="E71" s="19" t="s">
        <v>37</v>
      </c>
      <c r="F71" s="16">
        <v>94.5</v>
      </c>
      <c r="G71" s="9">
        <f t="shared" si="3"/>
        <v>68734</v>
      </c>
    </row>
    <row r="72" spans="1:7" s="20" customFormat="1" ht="38.25">
      <c r="A72" s="5">
        <f t="shared" ref="A72:A132" si="4">A71+1</f>
        <v>67</v>
      </c>
      <c r="B72" s="14" t="s">
        <v>125</v>
      </c>
      <c r="C72" s="8" t="s">
        <v>126</v>
      </c>
      <c r="D72" s="9">
        <v>68.572000000000003</v>
      </c>
      <c r="E72" s="19" t="s">
        <v>37</v>
      </c>
      <c r="F72" s="16">
        <v>55</v>
      </c>
      <c r="G72" s="9">
        <f t="shared" si="3"/>
        <v>3771</v>
      </c>
    </row>
    <row r="73" spans="1:7" s="20" customFormat="1" ht="76.5">
      <c r="A73" s="5">
        <f t="shared" si="4"/>
        <v>68</v>
      </c>
      <c r="B73" s="16">
        <v>14.25</v>
      </c>
      <c r="C73" s="8" t="s">
        <v>127</v>
      </c>
      <c r="D73" s="9">
        <v>61.2</v>
      </c>
      <c r="E73" s="19" t="s">
        <v>37</v>
      </c>
      <c r="F73" s="16">
        <v>143</v>
      </c>
      <c r="G73" s="9">
        <f t="shared" si="3"/>
        <v>8752</v>
      </c>
    </row>
    <row r="74" spans="1:7" s="20" customFormat="1" ht="76.5">
      <c r="A74" s="5">
        <f t="shared" si="4"/>
        <v>69</v>
      </c>
      <c r="B74" s="25" t="s">
        <v>128</v>
      </c>
      <c r="C74" s="8" t="s">
        <v>129</v>
      </c>
      <c r="D74" s="9">
        <v>79</v>
      </c>
      <c r="E74" s="10" t="s">
        <v>130</v>
      </c>
      <c r="F74" s="7">
        <v>267</v>
      </c>
      <c r="G74" s="9">
        <f t="shared" si="3"/>
        <v>21093</v>
      </c>
    </row>
    <row r="75" spans="1:7" s="20" customFormat="1" ht="24">
      <c r="A75" s="5">
        <f t="shared" si="4"/>
        <v>70</v>
      </c>
      <c r="B75" s="25" t="s">
        <v>131</v>
      </c>
      <c r="C75" s="8" t="s">
        <v>132</v>
      </c>
      <c r="D75" s="9">
        <v>70</v>
      </c>
      <c r="E75" s="10" t="s">
        <v>130</v>
      </c>
      <c r="F75" s="7">
        <v>182</v>
      </c>
      <c r="G75" s="9">
        <f t="shared" si="3"/>
        <v>12740</v>
      </c>
    </row>
    <row r="76" spans="1:7" s="20" customFormat="1" ht="89.25">
      <c r="A76" s="5">
        <f t="shared" si="4"/>
        <v>71</v>
      </c>
      <c r="B76" s="26" t="s">
        <v>133</v>
      </c>
      <c r="C76" s="8" t="s">
        <v>134</v>
      </c>
      <c r="D76" s="9">
        <v>42</v>
      </c>
      <c r="E76" s="10" t="s">
        <v>135</v>
      </c>
      <c r="F76" s="7">
        <v>154</v>
      </c>
      <c r="G76" s="9">
        <f t="shared" si="3"/>
        <v>6468</v>
      </c>
    </row>
    <row r="77" spans="1:7" s="20" customFormat="1" ht="24">
      <c r="A77" s="5">
        <f t="shared" si="4"/>
        <v>72</v>
      </c>
      <c r="B77" s="26" t="s">
        <v>136</v>
      </c>
      <c r="C77" s="8" t="s">
        <v>137</v>
      </c>
      <c r="D77" s="9">
        <v>30</v>
      </c>
      <c r="E77" s="10" t="s">
        <v>31</v>
      </c>
      <c r="F77" s="7">
        <v>113</v>
      </c>
      <c r="G77" s="9">
        <f t="shared" si="3"/>
        <v>3390</v>
      </c>
    </row>
    <row r="78" spans="1:7" s="20" customFormat="1" ht="25.5">
      <c r="A78" s="5">
        <f t="shared" si="4"/>
        <v>73</v>
      </c>
      <c r="B78" s="26" t="s">
        <v>138</v>
      </c>
      <c r="C78" s="8" t="s">
        <v>139</v>
      </c>
      <c r="D78" s="9">
        <v>11</v>
      </c>
      <c r="E78" s="10" t="s">
        <v>135</v>
      </c>
      <c r="F78" s="7">
        <v>44</v>
      </c>
      <c r="G78" s="9">
        <f t="shared" si="3"/>
        <v>484</v>
      </c>
    </row>
    <row r="79" spans="1:7" s="20" customFormat="1" ht="25.5">
      <c r="A79" s="5">
        <f t="shared" si="4"/>
        <v>74</v>
      </c>
      <c r="B79" s="26" t="s">
        <v>140</v>
      </c>
      <c r="C79" s="8" t="s">
        <v>141</v>
      </c>
      <c r="D79" s="9">
        <v>30</v>
      </c>
      <c r="E79" s="10" t="s">
        <v>31</v>
      </c>
      <c r="F79" s="11">
        <v>49.5</v>
      </c>
      <c r="G79" s="9">
        <f t="shared" si="3"/>
        <v>1485</v>
      </c>
    </row>
    <row r="80" spans="1:7" s="20" customFormat="1" ht="24">
      <c r="A80" s="5">
        <f t="shared" si="4"/>
        <v>75</v>
      </c>
      <c r="B80" s="26" t="s">
        <v>142</v>
      </c>
      <c r="C80" s="8" t="s">
        <v>143</v>
      </c>
      <c r="D80" s="9">
        <v>65</v>
      </c>
      <c r="E80" s="10" t="s">
        <v>31</v>
      </c>
      <c r="F80" s="11">
        <v>59</v>
      </c>
      <c r="G80" s="9">
        <f t="shared" si="3"/>
        <v>3835</v>
      </c>
    </row>
    <row r="81" spans="1:7" s="20" customFormat="1" ht="89.25">
      <c r="A81" s="5">
        <f t="shared" si="4"/>
        <v>76</v>
      </c>
      <c r="B81" s="26" t="s">
        <v>144</v>
      </c>
      <c r="C81" s="8" t="s">
        <v>145</v>
      </c>
      <c r="D81" s="9">
        <v>10</v>
      </c>
      <c r="E81" s="10" t="s">
        <v>31</v>
      </c>
      <c r="F81" s="11">
        <v>57</v>
      </c>
      <c r="G81" s="9">
        <f t="shared" si="3"/>
        <v>570</v>
      </c>
    </row>
    <row r="82" spans="1:7" s="20" customFormat="1" ht="24">
      <c r="A82" s="5">
        <f t="shared" si="4"/>
        <v>77</v>
      </c>
      <c r="B82" s="26" t="s">
        <v>225</v>
      </c>
      <c r="C82" s="8" t="s">
        <v>143</v>
      </c>
      <c r="D82" s="9">
        <v>25</v>
      </c>
      <c r="E82" s="10" t="s">
        <v>31</v>
      </c>
      <c r="F82" s="11">
        <v>61</v>
      </c>
      <c r="G82" s="9">
        <f t="shared" si="3"/>
        <v>1525</v>
      </c>
    </row>
    <row r="83" spans="1:7" s="20" customFormat="1" ht="216.75">
      <c r="A83" s="5">
        <f t="shared" si="4"/>
        <v>78</v>
      </c>
      <c r="B83" s="25" t="s">
        <v>146</v>
      </c>
      <c r="C83" s="8" t="s">
        <v>147</v>
      </c>
      <c r="D83" s="9">
        <v>2</v>
      </c>
      <c r="E83" s="10" t="s">
        <v>135</v>
      </c>
      <c r="F83" s="7">
        <v>3796</v>
      </c>
      <c r="G83" s="9">
        <f t="shared" si="3"/>
        <v>7592</v>
      </c>
    </row>
    <row r="84" spans="1:7" s="20" customFormat="1" ht="38.25">
      <c r="A84" s="5">
        <f t="shared" si="4"/>
        <v>79</v>
      </c>
      <c r="B84" s="25">
        <v>20.309999999999999</v>
      </c>
      <c r="C84" s="8" t="s">
        <v>148</v>
      </c>
      <c r="D84" s="9">
        <v>1</v>
      </c>
      <c r="E84" s="10" t="s">
        <v>31</v>
      </c>
      <c r="F84" s="7">
        <v>1709</v>
      </c>
      <c r="G84" s="9">
        <f t="shared" si="3"/>
        <v>1709</v>
      </c>
    </row>
    <row r="85" spans="1:7" s="20" customFormat="1" ht="89.25">
      <c r="A85" s="5">
        <f t="shared" si="4"/>
        <v>80</v>
      </c>
      <c r="B85" s="26" t="s">
        <v>149</v>
      </c>
      <c r="C85" s="8" t="s">
        <v>150</v>
      </c>
      <c r="D85" s="9">
        <v>2</v>
      </c>
      <c r="E85" s="10" t="s">
        <v>31</v>
      </c>
      <c r="F85" s="11">
        <v>2899</v>
      </c>
      <c r="G85" s="9">
        <f t="shared" si="3"/>
        <v>5798</v>
      </c>
    </row>
    <row r="86" spans="1:7" s="20" customFormat="1" ht="89.25">
      <c r="A86" s="5">
        <f t="shared" si="4"/>
        <v>81</v>
      </c>
      <c r="B86" s="26" t="s">
        <v>151</v>
      </c>
      <c r="C86" s="8" t="s">
        <v>152</v>
      </c>
      <c r="D86" s="9">
        <v>3</v>
      </c>
      <c r="E86" s="10" t="s">
        <v>31</v>
      </c>
      <c r="F86" s="11">
        <v>2882</v>
      </c>
      <c r="G86" s="9">
        <f t="shared" si="3"/>
        <v>8646</v>
      </c>
    </row>
    <row r="87" spans="1:7" s="20" customFormat="1" ht="63.75">
      <c r="A87" s="5">
        <f t="shared" si="4"/>
        <v>82</v>
      </c>
      <c r="B87" s="26" t="s">
        <v>153</v>
      </c>
      <c r="C87" s="8" t="s">
        <v>154</v>
      </c>
      <c r="D87" s="9">
        <v>10</v>
      </c>
      <c r="E87" s="10" t="s">
        <v>31</v>
      </c>
      <c r="F87" s="11">
        <v>1203</v>
      </c>
      <c r="G87" s="9">
        <f t="shared" si="3"/>
        <v>12030</v>
      </c>
    </row>
    <row r="88" spans="1:7" s="20" customFormat="1" ht="76.5">
      <c r="A88" s="5">
        <f t="shared" si="4"/>
        <v>83</v>
      </c>
      <c r="B88" s="26" t="s">
        <v>155</v>
      </c>
      <c r="C88" s="8" t="s">
        <v>156</v>
      </c>
      <c r="D88" s="9">
        <v>1</v>
      </c>
      <c r="E88" s="10" t="s">
        <v>31</v>
      </c>
      <c r="F88" s="11">
        <v>6298</v>
      </c>
      <c r="G88" s="9">
        <f t="shared" si="3"/>
        <v>6298</v>
      </c>
    </row>
    <row r="89" spans="1:7" s="20" customFormat="1" ht="63.75">
      <c r="A89" s="5">
        <f t="shared" si="4"/>
        <v>84</v>
      </c>
      <c r="B89" s="26">
        <v>18.29</v>
      </c>
      <c r="C89" s="8" t="s">
        <v>157</v>
      </c>
      <c r="D89" s="9">
        <v>5</v>
      </c>
      <c r="E89" s="10" t="s">
        <v>31</v>
      </c>
      <c r="F89" s="11">
        <v>599</v>
      </c>
      <c r="G89" s="9">
        <f t="shared" si="3"/>
        <v>2995</v>
      </c>
    </row>
    <row r="90" spans="1:7" s="20" customFormat="1" ht="63.75">
      <c r="A90" s="5">
        <f t="shared" si="4"/>
        <v>85</v>
      </c>
      <c r="B90" s="26">
        <v>18.309999999999999</v>
      </c>
      <c r="C90" s="8" t="s">
        <v>158</v>
      </c>
      <c r="D90" s="9">
        <v>5</v>
      </c>
      <c r="E90" s="10" t="s">
        <v>31</v>
      </c>
      <c r="F90" s="11">
        <v>272</v>
      </c>
      <c r="G90" s="9">
        <f t="shared" si="3"/>
        <v>1360</v>
      </c>
    </row>
    <row r="91" spans="1:7" s="20" customFormat="1" ht="114.75">
      <c r="A91" s="5">
        <f t="shared" si="4"/>
        <v>86</v>
      </c>
      <c r="B91" s="26" t="s">
        <v>159</v>
      </c>
      <c r="C91" s="8" t="s">
        <v>160</v>
      </c>
      <c r="D91" s="9">
        <v>20</v>
      </c>
      <c r="E91" s="10" t="s">
        <v>87</v>
      </c>
      <c r="F91" s="11">
        <v>110</v>
      </c>
      <c r="G91" s="9">
        <f t="shared" si="3"/>
        <v>2200</v>
      </c>
    </row>
    <row r="92" spans="1:7" s="20" customFormat="1">
      <c r="A92" s="5">
        <f t="shared" si="4"/>
        <v>87</v>
      </c>
      <c r="B92" s="26" t="s">
        <v>161</v>
      </c>
      <c r="C92" s="8" t="s">
        <v>162</v>
      </c>
      <c r="D92" s="9">
        <v>20</v>
      </c>
      <c r="E92" s="10" t="s">
        <v>87</v>
      </c>
      <c r="F92" s="11">
        <v>199</v>
      </c>
      <c r="G92" s="9">
        <f t="shared" si="3"/>
        <v>3980</v>
      </c>
    </row>
    <row r="93" spans="1:7" s="20" customFormat="1" ht="140.25">
      <c r="A93" s="5">
        <f t="shared" si="4"/>
        <v>88</v>
      </c>
      <c r="B93" s="26" t="s">
        <v>163</v>
      </c>
      <c r="C93" s="8" t="s">
        <v>164</v>
      </c>
      <c r="D93" s="9">
        <v>15</v>
      </c>
      <c r="E93" s="10" t="s">
        <v>87</v>
      </c>
      <c r="F93" s="11">
        <v>133</v>
      </c>
      <c r="G93" s="9">
        <f t="shared" si="3"/>
        <v>1995</v>
      </c>
    </row>
    <row r="94" spans="1:7" s="20" customFormat="1">
      <c r="A94" s="5">
        <f t="shared" si="4"/>
        <v>89</v>
      </c>
      <c r="B94" s="26" t="s">
        <v>165</v>
      </c>
      <c r="C94" s="8" t="s">
        <v>162</v>
      </c>
      <c r="D94" s="9">
        <v>15</v>
      </c>
      <c r="E94" s="10" t="s">
        <v>87</v>
      </c>
      <c r="F94" s="11">
        <v>213</v>
      </c>
      <c r="G94" s="9">
        <f t="shared" si="3"/>
        <v>3195</v>
      </c>
    </row>
    <row r="95" spans="1:7" s="20" customFormat="1" ht="114.75">
      <c r="A95" s="5">
        <f t="shared" si="4"/>
        <v>90</v>
      </c>
      <c r="B95" s="26" t="s">
        <v>166</v>
      </c>
      <c r="C95" s="8" t="s">
        <v>167</v>
      </c>
      <c r="D95" s="9">
        <v>50</v>
      </c>
      <c r="E95" s="10" t="s">
        <v>87</v>
      </c>
      <c r="F95" s="11">
        <v>165</v>
      </c>
      <c r="G95" s="9">
        <f t="shared" si="3"/>
        <v>8250</v>
      </c>
    </row>
    <row r="96" spans="1:7" s="20" customFormat="1" ht="63.75" customHeight="1">
      <c r="A96" s="5">
        <f t="shared" si="4"/>
        <v>91</v>
      </c>
      <c r="B96" s="27" t="s">
        <v>168</v>
      </c>
      <c r="C96" s="8" t="s">
        <v>169</v>
      </c>
      <c r="D96" s="9">
        <v>10</v>
      </c>
      <c r="E96" s="10" t="s">
        <v>31</v>
      </c>
      <c r="F96" s="11">
        <v>200</v>
      </c>
      <c r="G96" s="9">
        <f t="shared" si="3"/>
        <v>2000</v>
      </c>
    </row>
    <row r="97" spans="1:7" s="20" customFormat="1" ht="51">
      <c r="A97" s="5">
        <f t="shared" si="4"/>
        <v>92</v>
      </c>
      <c r="B97" s="26" t="s">
        <v>170</v>
      </c>
      <c r="C97" s="8" t="s">
        <v>171</v>
      </c>
      <c r="D97" s="9">
        <v>10</v>
      </c>
      <c r="E97" s="10" t="s">
        <v>31</v>
      </c>
      <c r="F97" s="11">
        <v>382</v>
      </c>
      <c r="G97" s="9">
        <f t="shared" si="3"/>
        <v>3820</v>
      </c>
    </row>
    <row r="98" spans="1:7" s="20" customFormat="1" ht="24">
      <c r="A98" s="5">
        <f t="shared" si="4"/>
        <v>93</v>
      </c>
      <c r="B98" s="26" t="s">
        <v>172</v>
      </c>
      <c r="C98" s="8" t="s">
        <v>173</v>
      </c>
      <c r="D98" s="9">
        <v>10</v>
      </c>
      <c r="E98" s="10" t="s">
        <v>31</v>
      </c>
      <c r="F98" s="11">
        <v>494</v>
      </c>
      <c r="G98" s="9">
        <f t="shared" si="3"/>
        <v>4940</v>
      </c>
    </row>
    <row r="99" spans="1:7" s="20" customFormat="1" ht="24">
      <c r="A99" s="5">
        <f t="shared" si="4"/>
        <v>94</v>
      </c>
      <c r="B99" s="26" t="s">
        <v>174</v>
      </c>
      <c r="C99" s="8" t="s">
        <v>175</v>
      </c>
      <c r="D99" s="9">
        <v>5</v>
      </c>
      <c r="E99" s="10" t="s">
        <v>31</v>
      </c>
      <c r="F99" s="11">
        <v>269</v>
      </c>
      <c r="G99" s="9">
        <f t="shared" si="3"/>
        <v>1345</v>
      </c>
    </row>
    <row r="100" spans="1:7" s="20" customFormat="1" ht="63.75">
      <c r="A100" s="5">
        <f t="shared" si="4"/>
        <v>95</v>
      </c>
      <c r="B100" s="26">
        <v>19.420000000000002</v>
      </c>
      <c r="C100" s="8" t="s">
        <v>176</v>
      </c>
      <c r="D100" s="9">
        <v>2000</v>
      </c>
      <c r="E100" s="10" t="s">
        <v>177</v>
      </c>
      <c r="F100" s="11">
        <v>7.3</v>
      </c>
      <c r="G100" s="9">
        <f t="shared" si="3"/>
        <v>14600</v>
      </c>
    </row>
    <row r="101" spans="1:7" s="20" customFormat="1" ht="153">
      <c r="A101" s="5">
        <f t="shared" si="4"/>
        <v>96</v>
      </c>
      <c r="B101" s="26">
        <v>19.47</v>
      </c>
      <c r="C101" s="8" t="s">
        <v>178</v>
      </c>
      <c r="D101" s="9">
        <v>11</v>
      </c>
      <c r="E101" s="10" t="s">
        <v>31</v>
      </c>
      <c r="F101" s="11">
        <v>754</v>
      </c>
      <c r="G101" s="9">
        <f t="shared" si="3"/>
        <v>8294</v>
      </c>
    </row>
    <row r="102" spans="1:7" s="20" customFormat="1" ht="89.25">
      <c r="A102" s="5">
        <f t="shared" si="4"/>
        <v>97</v>
      </c>
      <c r="B102" s="26">
        <v>19.48</v>
      </c>
      <c r="C102" s="8" t="s">
        <v>179</v>
      </c>
      <c r="D102" s="9">
        <v>3</v>
      </c>
      <c r="E102" s="10" t="s">
        <v>31</v>
      </c>
      <c r="F102" s="11">
        <v>4644</v>
      </c>
      <c r="G102" s="9">
        <f t="shared" ref="G102:G132" si="5">ROUND(D102*F102,0)</f>
        <v>13932</v>
      </c>
    </row>
    <row r="103" spans="1:7" s="20" customFormat="1" ht="165.75">
      <c r="A103" s="5">
        <f t="shared" si="4"/>
        <v>98</v>
      </c>
      <c r="B103" s="26">
        <v>19.489999999999998</v>
      </c>
      <c r="C103" s="8" t="s">
        <v>180</v>
      </c>
      <c r="D103" s="9">
        <v>2</v>
      </c>
      <c r="E103" s="10" t="s">
        <v>31</v>
      </c>
      <c r="F103" s="11">
        <v>8013</v>
      </c>
      <c r="G103" s="9">
        <f t="shared" si="5"/>
        <v>16026</v>
      </c>
    </row>
    <row r="104" spans="1:7" s="20" customFormat="1" ht="51">
      <c r="A104" s="5">
        <f t="shared" si="4"/>
        <v>99</v>
      </c>
      <c r="B104" s="26">
        <v>20.309999999999999</v>
      </c>
      <c r="C104" s="8" t="s">
        <v>181</v>
      </c>
      <c r="D104" s="9">
        <v>2</v>
      </c>
      <c r="E104" s="10" t="s">
        <v>31</v>
      </c>
      <c r="F104" s="11">
        <v>1709</v>
      </c>
      <c r="G104" s="9">
        <f t="shared" si="5"/>
        <v>3418</v>
      </c>
    </row>
    <row r="105" spans="1:7" s="20" customFormat="1" ht="25.5">
      <c r="A105" s="5">
        <f t="shared" si="4"/>
        <v>100</v>
      </c>
      <c r="B105" s="26">
        <v>19.149999999999999</v>
      </c>
      <c r="C105" s="8" t="s">
        <v>182</v>
      </c>
      <c r="D105" s="9">
        <v>5</v>
      </c>
      <c r="E105" s="10" t="s">
        <v>31</v>
      </c>
      <c r="F105" s="11">
        <v>51</v>
      </c>
      <c r="G105" s="9">
        <f t="shared" si="5"/>
        <v>255</v>
      </c>
    </row>
    <row r="106" spans="1:7" s="20" customFormat="1" ht="38.25">
      <c r="A106" s="5">
        <f t="shared" si="4"/>
        <v>101</v>
      </c>
      <c r="B106" s="26" t="s">
        <v>183</v>
      </c>
      <c r="C106" s="8" t="s">
        <v>184</v>
      </c>
      <c r="D106" s="9">
        <v>3</v>
      </c>
      <c r="E106" s="10" t="s">
        <v>31</v>
      </c>
      <c r="F106" s="11">
        <v>436</v>
      </c>
      <c r="G106" s="9">
        <f t="shared" si="5"/>
        <v>1308</v>
      </c>
    </row>
    <row r="107" spans="1:7" s="20" customFormat="1" ht="89.25">
      <c r="A107" s="5">
        <f t="shared" si="4"/>
        <v>102</v>
      </c>
      <c r="B107" s="6">
        <v>21.17</v>
      </c>
      <c r="C107" s="15" t="s">
        <v>185</v>
      </c>
      <c r="D107" s="9">
        <v>2</v>
      </c>
      <c r="E107" s="9" t="s">
        <v>31</v>
      </c>
      <c r="F107" s="9">
        <v>1502</v>
      </c>
      <c r="G107" s="9">
        <f t="shared" si="5"/>
        <v>3004</v>
      </c>
    </row>
    <row r="108" spans="1:7" s="20" customFormat="1" ht="140.25">
      <c r="A108" s="5">
        <f t="shared" si="4"/>
        <v>103</v>
      </c>
      <c r="B108" s="5" t="s">
        <v>186</v>
      </c>
      <c r="C108" s="15" t="s">
        <v>187</v>
      </c>
      <c r="D108" s="9">
        <v>30</v>
      </c>
      <c r="E108" s="9" t="s">
        <v>188</v>
      </c>
      <c r="F108" s="9">
        <v>321</v>
      </c>
      <c r="G108" s="9">
        <f t="shared" si="5"/>
        <v>9630</v>
      </c>
    </row>
    <row r="109" spans="1:7" s="20" customFormat="1" ht="25.5">
      <c r="A109" s="5">
        <f t="shared" si="4"/>
        <v>104</v>
      </c>
      <c r="B109" s="5" t="s">
        <v>189</v>
      </c>
      <c r="C109" s="28" t="s">
        <v>190</v>
      </c>
      <c r="D109" s="9">
        <v>30</v>
      </c>
      <c r="E109" s="9" t="s">
        <v>188</v>
      </c>
      <c r="F109" s="9">
        <v>339</v>
      </c>
      <c r="G109" s="9">
        <f t="shared" si="5"/>
        <v>10170</v>
      </c>
    </row>
    <row r="110" spans="1:7" s="20" customFormat="1" ht="25.5">
      <c r="A110" s="5">
        <f t="shared" si="4"/>
        <v>105</v>
      </c>
      <c r="B110" s="5" t="s">
        <v>191</v>
      </c>
      <c r="C110" s="29" t="s">
        <v>192</v>
      </c>
      <c r="D110" s="9">
        <v>75</v>
      </c>
      <c r="E110" s="9" t="s">
        <v>188</v>
      </c>
      <c r="F110" s="9">
        <v>396</v>
      </c>
      <c r="G110" s="9">
        <f t="shared" si="5"/>
        <v>29700</v>
      </c>
    </row>
    <row r="111" spans="1:7" s="20" customFormat="1" ht="114.75">
      <c r="A111" s="5">
        <f t="shared" si="4"/>
        <v>106</v>
      </c>
      <c r="B111" s="6">
        <v>21.2</v>
      </c>
      <c r="C111" s="15" t="s">
        <v>193</v>
      </c>
      <c r="D111" s="9">
        <v>0</v>
      </c>
      <c r="E111" s="9"/>
      <c r="F111" s="9"/>
      <c r="G111" s="9">
        <f t="shared" si="5"/>
        <v>0</v>
      </c>
    </row>
    <row r="112" spans="1:7" s="20" customFormat="1" ht="25.5">
      <c r="A112" s="5">
        <f t="shared" si="4"/>
        <v>107</v>
      </c>
      <c r="B112" s="5" t="s">
        <v>194</v>
      </c>
      <c r="C112" s="29" t="s">
        <v>195</v>
      </c>
      <c r="D112" s="9">
        <v>50</v>
      </c>
      <c r="E112" s="9" t="s">
        <v>188</v>
      </c>
      <c r="F112" s="9">
        <v>371</v>
      </c>
      <c r="G112" s="9">
        <f t="shared" si="5"/>
        <v>18550</v>
      </c>
    </row>
    <row r="113" spans="1:7" s="20" customFormat="1" ht="114.75">
      <c r="A113" s="5">
        <f t="shared" si="4"/>
        <v>108</v>
      </c>
      <c r="B113" s="5" t="s">
        <v>196</v>
      </c>
      <c r="C113" s="15" t="s">
        <v>197</v>
      </c>
      <c r="D113" s="9">
        <v>32</v>
      </c>
      <c r="E113" s="9" t="s">
        <v>188</v>
      </c>
      <c r="F113" s="9">
        <v>1304</v>
      </c>
      <c r="G113" s="9">
        <f t="shared" si="5"/>
        <v>41728</v>
      </c>
    </row>
    <row r="114" spans="1:7" s="20" customFormat="1" ht="63.75">
      <c r="A114" s="5">
        <f t="shared" si="4"/>
        <v>109</v>
      </c>
      <c r="B114" s="5" t="s">
        <v>198</v>
      </c>
      <c r="C114" s="15" t="s">
        <v>199</v>
      </c>
      <c r="D114" s="9">
        <v>1</v>
      </c>
      <c r="E114" s="9" t="s">
        <v>31</v>
      </c>
      <c r="F114" s="9">
        <v>200</v>
      </c>
      <c r="G114" s="9">
        <f t="shared" si="5"/>
        <v>200</v>
      </c>
    </row>
    <row r="115" spans="1:7" s="20" customFormat="1" ht="25.5">
      <c r="A115" s="5">
        <f t="shared" si="4"/>
        <v>110</v>
      </c>
      <c r="B115" s="5" t="s">
        <v>200</v>
      </c>
      <c r="C115" s="28" t="s">
        <v>201</v>
      </c>
      <c r="D115" s="9">
        <v>1</v>
      </c>
      <c r="E115" s="9" t="s">
        <v>31</v>
      </c>
      <c r="F115" s="9">
        <v>240</v>
      </c>
      <c r="G115" s="9">
        <f t="shared" si="5"/>
        <v>240</v>
      </c>
    </row>
    <row r="116" spans="1:7" s="20" customFormat="1" ht="165.75">
      <c r="A116" s="5">
        <f t="shared" si="4"/>
        <v>111</v>
      </c>
      <c r="B116" s="7">
        <v>21.1</v>
      </c>
      <c r="C116" s="15" t="s">
        <v>202</v>
      </c>
      <c r="D116" s="9">
        <v>32</v>
      </c>
      <c r="E116" s="9" t="s">
        <v>203</v>
      </c>
      <c r="F116" s="9">
        <v>654</v>
      </c>
      <c r="G116" s="9">
        <f t="shared" si="5"/>
        <v>20928</v>
      </c>
    </row>
    <row r="117" spans="1:7" s="20" customFormat="1" ht="165.75">
      <c r="A117" s="5">
        <f t="shared" si="4"/>
        <v>112</v>
      </c>
      <c r="B117" s="5">
        <v>21.18</v>
      </c>
      <c r="C117" s="15" t="s">
        <v>204</v>
      </c>
      <c r="D117" s="9">
        <v>3000</v>
      </c>
      <c r="E117" s="9" t="s">
        <v>177</v>
      </c>
      <c r="F117" s="9">
        <v>18.5</v>
      </c>
      <c r="G117" s="9">
        <f t="shared" si="5"/>
        <v>55500</v>
      </c>
    </row>
    <row r="118" spans="1:7" s="20" customFormat="1" ht="63.75">
      <c r="A118" s="5">
        <f t="shared" si="4"/>
        <v>113</v>
      </c>
      <c r="B118" s="30" t="s">
        <v>230</v>
      </c>
      <c r="C118" s="17" t="s">
        <v>205</v>
      </c>
      <c r="D118" s="9">
        <v>62</v>
      </c>
      <c r="E118" s="31" t="s">
        <v>24</v>
      </c>
      <c r="F118" s="9">
        <v>95</v>
      </c>
      <c r="G118" s="9">
        <f t="shared" si="5"/>
        <v>5890</v>
      </c>
    </row>
    <row r="119" spans="1:7" s="20" customFormat="1" ht="127.5">
      <c r="A119" s="5">
        <f t="shared" si="4"/>
        <v>114</v>
      </c>
      <c r="B119" s="30" t="s">
        <v>233</v>
      </c>
      <c r="C119" s="32" t="s">
        <v>232</v>
      </c>
      <c r="D119" s="9">
        <v>29.76</v>
      </c>
      <c r="E119" s="31" t="s">
        <v>24</v>
      </c>
      <c r="F119" s="9">
        <v>1372</v>
      </c>
      <c r="G119" s="9">
        <f t="shared" si="5"/>
        <v>40831</v>
      </c>
    </row>
    <row r="120" spans="1:7" s="20" customFormat="1" ht="102">
      <c r="A120" s="5">
        <f t="shared" si="4"/>
        <v>115</v>
      </c>
      <c r="B120" s="30" t="s">
        <v>206</v>
      </c>
      <c r="C120" s="32" t="s">
        <v>207</v>
      </c>
      <c r="D120" s="9">
        <v>31.2</v>
      </c>
      <c r="E120" s="31" t="s">
        <v>24</v>
      </c>
      <c r="F120" s="9">
        <v>1434</v>
      </c>
      <c r="G120" s="9">
        <f t="shared" si="5"/>
        <v>44741</v>
      </c>
    </row>
    <row r="121" spans="1:7" s="20" customFormat="1" ht="71.25">
      <c r="A121" s="5">
        <f t="shared" si="4"/>
        <v>116</v>
      </c>
      <c r="B121" s="30" t="s">
        <v>226</v>
      </c>
      <c r="C121" s="33" t="s">
        <v>208</v>
      </c>
      <c r="D121" s="9">
        <v>16.8</v>
      </c>
      <c r="E121" s="31" t="s">
        <v>24</v>
      </c>
      <c r="F121" s="9">
        <v>2789</v>
      </c>
      <c r="G121" s="9">
        <f t="shared" si="5"/>
        <v>46855</v>
      </c>
    </row>
    <row r="122" spans="1:7" s="20" customFormat="1" ht="135" customHeight="1">
      <c r="A122" s="5">
        <f t="shared" si="4"/>
        <v>117</v>
      </c>
      <c r="B122" s="30" t="s">
        <v>227</v>
      </c>
      <c r="C122" s="34" t="s">
        <v>209</v>
      </c>
      <c r="D122" s="9">
        <v>15</v>
      </c>
      <c r="E122" s="31" t="s">
        <v>24</v>
      </c>
      <c r="F122" s="9">
        <v>4391</v>
      </c>
      <c r="G122" s="9">
        <f t="shared" si="5"/>
        <v>65865</v>
      </c>
    </row>
    <row r="123" spans="1:7" s="20" customFormat="1" ht="128.25">
      <c r="A123" s="5">
        <f t="shared" si="4"/>
        <v>118</v>
      </c>
      <c r="B123" s="30" t="s">
        <v>228</v>
      </c>
      <c r="C123" s="35" t="s">
        <v>210</v>
      </c>
      <c r="D123" s="9">
        <v>24.3</v>
      </c>
      <c r="E123" s="31" t="s">
        <v>24</v>
      </c>
      <c r="F123" s="9">
        <v>277</v>
      </c>
      <c r="G123" s="9">
        <f t="shared" si="5"/>
        <v>6731</v>
      </c>
    </row>
    <row r="124" spans="1:7" s="20" customFormat="1" ht="90.75" customHeight="1">
      <c r="A124" s="5">
        <f t="shared" si="4"/>
        <v>119</v>
      </c>
      <c r="B124" s="30" t="s">
        <v>229</v>
      </c>
      <c r="C124" s="36" t="s">
        <v>211</v>
      </c>
      <c r="D124" s="9">
        <v>72.14</v>
      </c>
      <c r="E124" s="31" t="s">
        <v>24</v>
      </c>
      <c r="F124" s="6">
        <v>250</v>
      </c>
      <c r="G124" s="9">
        <f t="shared" si="5"/>
        <v>18035</v>
      </c>
    </row>
    <row r="125" spans="1:7" s="20" customFormat="1" ht="38.25">
      <c r="A125" s="5">
        <f t="shared" si="4"/>
        <v>120</v>
      </c>
      <c r="B125" s="37">
        <v>22.2</v>
      </c>
      <c r="C125" s="38" t="s">
        <v>212</v>
      </c>
      <c r="D125" s="9">
        <v>28.5</v>
      </c>
      <c r="E125" s="16" t="s">
        <v>24</v>
      </c>
      <c r="F125" s="16">
        <v>201</v>
      </c>
      <c r="G125" s="9">
        <f t="shared" si="5"/>
        <v>5729</v>
      </c>
    </row>
    <row r="126" spans="1:7" s="20" customFormat="1" ht="51">
      <c r="A126" s="5">
        <f t="shared" si="4"/>
        <v>121</v>
      </c>
      <c r="B126" s="37">
        <v>22.4</v>
      </c>
      <c r="C126" s="38" t="s">
        <v>213</v>
      </c>
      <c r="D126" s="9">
        <v>14.25</v>
      </c>
      <c r="E126" s="16" t="s">
        <v>24</v>
      </c>
      <c r="F126" s="16">
        <v>236</v>
      </c>
      <c r="G126" s="9">
        <f t="shared" si="5"/>
        <v>3363</v>
      </c>
    </row>
    <row r="127" spans="1:7" s="20" customFormat="1" ht="38.25">
      <c r="A127" s="5">
        <f t="shared" si="4"/>
        <v>122</v>
      </c>
      <c r="B127" s="37">
        <v>22.8</v>
      </c>
      <c r="C127" s="38" t="s">
        <v>214</v>
      </c>
      <c r="D127" s="9">
        <v>42.75</v>
      </c>
      <c r="E127" s="16" t="s">
        <v>24</v>
      </c>
      <c r="F127" s="16">
        <v>17.5</v>
      </c>
      <c r="G127" s="9">
        <f t="shared" si="5"/>
        <v>748</v>
      </c>
    </row>
    <row r="128" spans="1:7" s="20" customFormat="1" ht="63.75">
      <c r="A128" s="5">
        <f t="shared" si="4"/>
        <v>123</v>
      </c>
      <c r="B128" s="16">
        <v>22.19</v>
      </c>
      <c r="C128" s="38" t="s">
        <v>215</v>
      </c>
      <c r="D128" s="9">
        <v>52.5</v>
      </c>
      <c r="E128" s="16" t="s">
        <v>188</v>
      </c>
      <c r="F128" s="16">
        <v>28.5</v>
      </c>
      <c r="G128" s="9">
        <f t="shared" si="5"/>
        <v>1496</v>
      </c>
    </row>
    <row r="129" spans="1:7" s="20" customFormat="1" ht="51">
      <c r="A129" s="5">
        <f t="shared" si="4"/>
        <v>124</v>
      </c>
      <c r="B129" s="16" t="s">
        <v>216</v>
      </c>
      <c r="C129" s="38" t="s">
        <v>217</v>
      </c>
      <c r="D129" s="9">
        <v>64</v>
      </c>
      <c r="E129" s="16" t="s">
        <v>31</v>
      </c>
      <c r="F129" s="16">
        <v>14</v>
      </c>
      <c r="G129" s="9">
        <f t="shared" si="5"/>
        <v>896</v>
      </c>
    </row>
    <row r="130" spans="1:7" s="20" customFormat="1" ht="25.5">
      <c r="A130" s="5">
        <f t="shared" si="4"/>
        <v>125</v>
      </c>
      <c r="B130" s="37" t="s">
        <v>218</v>
      </c>
      <c r="C130" s="38" t="s">
        <v>219</v>
      </c>
      <c r="D130" s="9">
        <v>32</v>
      </c>
      <c r="E130" s="16" t="s">
        <v>31</v>
      </c>
      <c r="F130" s="16">
        <v>125</v>
      </c>
      <c r="G130" s="9">
        <f t="shared" si="5"/>
        <v>4000</v>
      </c>
    </row>
    <row r="131" spans="1:7" s="20" customFormat="1" ht="25.5">
      <c r="A131" s="5">
        <f t="shared" si="4"/>
        <v>126</v>
      </c>
      <c r="B131" s="37" t="s">
        <v>220</v>
      </c>
      <c r="C131" s="38" t="s">
        <v>221</v>
      </c>
      <c r="D131" s="9">
        <v>32</v>
      </c>
      <c r="E131" s="16" t="s">
        <v>31</v>
      </c>
      <c r="F131" s="16">
        <v>26.5</v>
      </c>
      <c r="G131" s="9">
        <f t="shared" si="5"/>
        <v>848</v>
      </c>
    </row>
    <row r="132" spans="1:7" s="20" customFormat="1" ht="25.5">
      <c r="A132" s="5">
        <f t="shared" si="4"/>
        <v>127</v>
      </c>
      <c r="B132" s="37" t="s">
        <v>222</v>
      </c>
      <c r="C132" s="38" t="s">
        <v>223</v>
      </c>
      <c r="D132" s="9">
        <v>50</v>
      </c>
      <c r="E132" s="16" t="s">
        <v>33</v>
      </c>
      <c r="F132" s="16">
        <v>263</v>
      </c>
      <c r="G132" s="9">
        <f t="shared" si="5"/>
        <v>13150</v>
      </c>
    </row>
    <row r="133" spans="1:7" s="20" customFormat="1" ht="15.75" customHeight="1">
      <c r="A133" s="39"/>
      <c r="B133" s="40"/>
      <c r="C133" s="41"/>
      <c r="D133" s="69" t="s">
        <v>224</v>
      </c>
      <c r="E133" s="70"/>
      <c r="F133" s="71"/>
      <c r="G133" s="61">
        <f>SUM(G6:G132)</f>
        <v>4968032</v>
      </c>
    </row>
    <row r="134" spans="1:7" s="20" customFormat="1" ht="30" customHeight="1">
      <c r="A134" s="72" t="s">
        <v>231</v>
      </c>
      <c r="B134" s="72"/>
      <c r="C134" s="72"/>
      <c r="D134" s="72"/>
      <c r="E134" s="72"/>
      <c r="F134" s="72"/>
      <c r="G134" s="72"/>
    </row>
    <row r="135" spans="1:7" s="20" customFormat="1">
      <c r="A135" s="42"/>
      <c r="B135" s="43"/>
      <c r="C135" s="44"/>
      <c r="E135" s="45"/>
      <c r="F135" s="46"/>
    </row>
    <row r="136" spans="1:7" s="20" customFormat="1">
      <c r="A136" s="42"/>
      <c r="B136" s="43"/>
      <c r="C136" s="44"/>
      <c r="E136" s="45"/>
      <c r="F136" s="46"/>
    </row>
    <row r="137" spans="1:7" s="20" customFormat="1">
      <c r="A137" s="42"/>
      <c r="B137" s="43"/>
      <c r="C137" s="44"/>
      <c r="E137" s="45"/>
      <c r="F137" s="46"/>
      <c r="G137" s="47"/>
    </row>
    <row r="138" spans="1:7" s="20" customFormat="1">
      <c r="A138" s="42"/>
      <c r="B138" s="43"/>
      <c r="C138" s="44"/>
      <c r="E138" s="45"/>
      <c r="F138" s="46"/>
    </row>
    <row r="139" spans="1:7" s="20" customFormat="1">
      <c r="A139" s="42"/>
      <c r="B139" s="43"/>
      <c r="C139" s="44"/>
      <c r="E139" s="45"/>
      <c r="F139" s="46"/>
    </row>
    <row r="140" spans="1:7" s="20" customFormat="1">
      <c r="A140" s="42"/>
      <c r="B140" s="43"/>
      <c r="C140" s="44"/>
      <c r="E140" s="45"/>
      <c r="F140" s="46"/>
    </row>
    <row r="141" spans="1:7" s="20" customFormat="1">
      <c r="A141" s="42"/>
      <c r="B141" s="43"/>
      <c r="C141" s="44"/>
      <c r="E141" s="45"/>
      <c r="F141" s="46"/>
    </row>
    <row r="142" spans="1:7" s="20" customFormat="1">
      <c r="A142" s="42"/>
      <c r="B142" s="43"/>
      <c r="C142" s="44"/>
      <c r="E142" s="45"/>
      <c r="F142" s="46"/>
    </row>
    <row r="143" spans="1:7" s="20" customFormat="1">
      <c r="A143" s="42"/>
      <c r="B143" s="43"/>
      <c r="C143" s="44"/>
      <c r="E143" s="45"/>
      <c r="F143" s="46"/>
    </row>
    <row r="144" spans="1:7" s="20" customFormat="1">
      <c r="A144" s="42"/>
      <c r="B144" s="43"/>
      <c r="C144" s="44"/>
      <c r="E144" s="45"/>
      <c r="F144" s="46"/>
    </row>
    <row r="145" spans="1:6" s="20" customFormat="1">
      <c r="A145" s="42"/>
      <c r="B145" s="43"/>
      <c r="C145" s="44"/>
      <c r="E145" s="45"/>
      <c r="F145" s="46"/>
    </row>
    <row r="146" spans="1:6" s="20" customFormat="1">
      <c r="A146" s="42"/>
      <c r="B146" s="43"/>
      <c r="C146" s="44"/>
      <c r="E146" s="45"/>
      <c r="F146" s="46"/>
    </row>
    <row r="147" spans="1:6" s="20" customFormat="1">
      <c r="A147" s="42"/>
      <c r="B147" s="43"/>
      <c r="C147" s="44"/>
      <c r="E147" s="45"/>
      <c r="F147" s="46"/>
    </row>
    <row r="148" spans="1:6" s="20" customFormat="1">
      <c r="A148" s="42"/>
      <c r="B148" s="43"/>
      <c r="C148" s="44"/>
      <c r="E148" s="45"/>
      <c r="F148" s="46"/>
    </row>
    <row r="149" spans="1:6" s="20" customFormat="1">
      <c r="A149" s="42"/>
      <c r="B149" s="43"/>
      <c r="C149" s="44"/>
      <c r="E149" s="45"/>
      <c r="F149" s="46"/>
    </row>
    <row r="150" spans="1:6" s="20" customFormat="1">
      <c r="A150" s="42"/>
      <c r="B150" s="43"/>
      <c r="C150" s="44"/>
      <c r="E150" s="45"/>
      <c r="F150" s="46"/>
    </row>
    <row r="151" spans="1:6" s="20" customFormat="1">
      <c r="A151" s="42"/>
      <c r="B151" s="43"/>
      <c r="C151" s="44"/>
      <c r="E151" s="45"/>
      <c r="F151" s="46"/>
    </row>
    <row r="152" spans="1:6" s="20" customFormat="1">
      <c r="A152" s="42"/>
      <c r="B152" s="43"/>
      <c r="C152" s="44"/>
      <c r="E152" s="45"/>
      <c r="F152" s="46"/>
    </row>
    <row r="153" spans="1:6" s="20" customFormat="1">
      <c r="A153" s="42"/>
      <c r="B153" s="43"/>
      <c r="C153" s="44"/>
      <c r="E153" s="45"/>
      <c r="F153" s="46"/>
    </row>
    <row r="154" spans="1:6" s="20" customFormat="1">
      <c r="A154" s="42"/>
      <c r="B154" s="43"/>
      <c r="C154" s="44"/>
      <c r="E154" s="45"/>
      <c r="F154" s="46"/>
    </row>
    <row r="155" spans="1:6" s="20" customFormat="1">
      <c r="A155" s="42"/>
      <c r="B155" s="43"/>
      <c r="C155" s="44"/>
      <c r="E155" s="45"/>
      <c r="F155" s="46"/>
    </row>
    <row r="156" spans="1:6" s="20" customFormat="1">
      <c r="A156" s="42"/>
      <c r="B156" s="43"/>
      <c r="C156" s="44"/>
      <c r="E156" s="45"/>
      <c r="F156" s="46"/>
    </row>
    <row r="157" spans="1:6" s="20" customFormat="1">
      <c r="A157" s="42"/>
      <c r="B157" s="43"/>
      <c r="C157" s="44"/>
      <c r="E157" s="45"/>
      <c r="F157" s="46"/>
    </row>
    <row r="158" spans="1:6" s="20" customFormat="1">
      <c r="A158" s="42"/>
      <c r="B158" s="43"/>
      <c r="C158" s="44"/>
      <c r="E158" s="45"/>
      <c r="F158" s="46"/>
    </row>
    <row r="159" spans="1:6" s="20" customFormat="1">
      <c r="A159" s="48"/>
      <c r="B159" s="49"/>
      <c r="C159" s="50"/>
      <c r="E159" s="51"/>
      <c r="F159" s="52"/>
    </row>
    <row r="160" spans="1:6" s="20" customFormat="1">
      <c r="A160" s="48"/>
      <c r="B160" s="49"/>
      <c r="C160" s="50"/>
      <c r="E160" s="51"/>
      <c r="F160" s="52"/>
    </row>
    <row r="161" spans="1:6" s="20" customFormat="1">
      <c r="A161" s="48"/>
      <c r="B161" s="49"/>
      <c r="C161" s="50"/>
      <c r="E161" s="51"/>
      <c r="F161" s="52"/>
    </row>
    <row r="162" spans="1:6" s="20" customFormat="1">
      <c r="A162" s="48"/>
      <c r="B162" s="49"/>
      <c r="C162" s="50"/>
      <c r="E162" s="51"/>
      <c r="F162" s="52"/>
    </row>
    <row r="163" spans="1:6" s="20" customFormat="1">
      <c r="A163" s="48"/>
      <c r="B163" s="49"/>
      <c r="C163" s="50"/>
      <c r="E163" s="51"/>
      <c r="F163" s="52"/>
    </row>
    <row r="164" spans="1:6">
      <c r="A164" s="53"/>
      <c r="B164" s="54"/>
      <c r="C164" s="53"/>
      <c r="E164" s="55"/>
      <c r="F164" s="56"/>
    </row>
    <row r="165" spans="1:6">
      <c r="A165" s="53"/>
      <c r="B165" s="54"/>
      <c r="C165" s="53"/>
      <c r="E165" s="55"/>
      <c r="F165" s="56"/>
    </row>
    <row r="166" spans="1:6">
      <c r="A166" s="53"/>
      <c r="B166" s="54"/>
      <c r="C166" s="53"/>
      <c r="E166" s="55"/>
      <c r="F166" s="56"/>
    </row>
    <row r="167" spans="1:6">
      <c r="A167" s="53"/>
      <c r="B167" s="54"/>
      <c r="C167" s="53"/>
      <c r="E167" s="55"/>
      <c r="F167" s="56"/>
    </row>
    <row r="168" spans="1:6">
      <c r="A168" s="53"/>
      <c r="B168" s="54"/>
      <c r="C168" s="53"/>
      <c r="E168" s="55"/>
      <c r="F168" s="56"/>
    </row>
  </sheetData>
  <mergeCells count="5">
    <mergeCell ref="A1:G1"/>
    <mergeCell ref="D2:E2"/>
    <mergeCell ref="A3:G3"/>
    <mergeCell ref="D133:F133"/>
    <mergeCell ref="A134:G134"/>
  </mergeCells>
  <pageMargins left="0.54" right="0.28999999999999998" top="0.42" bottom="0.4" header="0.3" footer="0.3"/>
  <pageSetup orientation="portrait"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election activeCell="B25" sqref="B25"/>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2024-08-27T08:01:21Z</dcterms:modified>
</cp:coreProperties>
</file>